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405" windowWidth="19440" windowHeight="59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 name="Sheet1" sheetId="171"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E30" i="127" l="1"/>
  <c r="E19" i="127"/>
  <c r="E8" i="127"/>
  <c r="E5" i="127"/>
  <c r="L33" i="3"/>
  <c r="J21" i="170" l="1"/>
  <c r="I21" i="170"/>
  <c r="H21" i="170"/>
  <c r="G21" i="170"/>
  <c r="E21" i="170"/>
  <c r="F21" i="170"/>
  <c r="E11" i="108"/>
  <c r="E10" i="108"/>
  <c r="C29" i="161"/>
  <c r="J18" i="170"/>
  <c r="J17" i="170"/>
  <c r="J16" i="170"/>
  <c r="J14" i="170"/>
  <c r="J13" i="170"/>
  <c r="J11" i="170"/>
  <c r="J10" i="170"/>
  <c r="H18" i="170" l="1"/>
  <c r="H17" i="170"/>
  <c r="J19" i="170" l="1"/>
  <c r="I19" i="170"/>
  <c r="H19" i="170"/>
  <c r="G19" i="170"/>
  <c r="F19" i="170"/>
  <c r="J15" i="170"/>
  <c r="I15" i="170"/>
  <c r="H15" i="170"/>
  <c r="G15" i="170"/>
  <c r="F15" i="170"/>
  <c r="J12" i="170"/>
  <c r="I12" i="170"/>
  <c r="I23" i="170" s="1"/>
  <c r="H12" i="170"/>
  <c r="G12" i="170"/>
  <c r="G23" i="170" s="1"/>
  <c r="F12" i="170"/>
  <c r="E12" i="170"/>
  <c r="E15" i="170"/>
  <c r="E19" i="170"/>
  <c r="E23" i="170" s="1"/>
  <c r="J21" i="169"/>
  <c r="J20" i="169"/>
  <c r="J18" i="169"/>
  <c r="J17" i="169"/>
  <c r="J13" i="169"/>
  <c r="J12" i="169"/>
  <c r="I22" i="169"/>
  <c r="H22" i="169"/>
  <c r="G22" i="169"/>
  <c r="F22" i="169"/>
  <c r="E22" i="169"/>
  <c r="I19" i="169"/>
  <c r="H19" i="169"/>
  <c r="G19" i="169"/>
  <c r="F19" i="169"/>
  <c r="E19" i="169"/>
  <c r="I14" i="169"/>
  <c r="H14" i="169"/>
  <c r="G14" i="169"/>
  <c r="F14" i="169"/>
  <c r="E14" i="169"/>
  <c r="J15" i="168"/>
  <c r="J14" i="168"/>
  <c r="J12" i="168"/>
  <c r="J13" i="168" s="1"/>
  <c r="J11" i="168"/>
  <c r="I16" i="168"/>
  <c r="H16" i="168"/>
  <c r="G16" i="168"/>
  <c r="F16" i="168"/>
  <c r="F18" i="168" s="1"/>
  <c r="F20" i="168" s="1"/>
  <c r="I13" i="168"/>
  <c r="I18" i="168" s="1"/>
  <c r="I20" i="168" s="1"/>
  <c r="H13" i="168"/>
  <c r="G13" i="168"/>
  <c r="G18" i="168" s="1"/>
  <c r="G20" i="168" s="1"/>
  <c r="E20" i="168"/>
  <c r="E16" i="168"/>
  <c r="E18" i="168" s="1"/>
  <c r="E13" i="168"/>
  <c r="J19" i="160"/>
  <c r="J20" i="160" s="1"/>
  <c r="J18" i="160"/>
  <c r="J16" i="160"/>
  <c r="J15" i="160"/>
  <c r="J13" i="160"/>
  <c r="J12" i="160"/>
  <c r="F22" i="160"/>
  <c r="I20" i="160"/>
  <c r="H20" i="160"/>
  <c r="G20" i="160"/>
  <c r="F20" i="160"/>
  <c r="I17" i="160"/>
  <c r="H17" i="160"/>
  <c r="G17" i="160"/>
  <c r="F17" i="160"/>
  <c r="I14" i="160"/>
  <c r="H14" i="160"/>
  <c r="G14" i="160"/>
  <c r="F14" i="160"/>
  <c r="E22" i="160"/>
  <c r="E20" i="160"/>
  <c r="E17" i="160"/>
  <c r="E14" i="160"/>
  <c r="B4" i="170"/>
  <c r="B4" i="169"/>
  <c r="H23" i="170" l="1"/>
  <c r="F23" i="170"/>
  <c r="D35" i="159" s="1"/>
  <c r="J22" i="169"/>
  <c r="J19" i="169"/>
  <c r="J14" i="169"/>
  <c r="J16" i="168"/>
  <c r="J18" i="168" s="1"/>
  <c r="J20" i="168" s="1"/>
  <c r="H18" i="168"/>
  <c r="H20" i="168" s="1"/>
  <c r="J17" i="160"/>
  <c r="J14" i="160"/>
  <c r="I22" i="160"/>
  <c r="H22" i="160"/>
  <c r="G22" i="160"/>
  <c r="B4" i="168"/>
  <c r="H15" i="12"/>
  <c r="H5" i="12"/>
  <c r="D5" i="5"/>
  <c r="N21" i="3"/>
  <c r="C5" i="29"/>
  <c r="L39" i="3"/>
  <c r="K39" i="3"/>
  <c r="H39" i="3"/>
  <c r="F39" i="3"/>
  <c r="J22" i="160" l="1"/>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1" i="168"/>
  <c r="B1" i="163"/>
  <c r="A1" i="159"/>
  <c r="B2" i="165"/>
  <c r="B2" i="169"/>
  <c r="B2" i="170"/>
  <c r="B2" i="168"/>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c r="B6336" i="106"/>
  <c r="D6336" i="106" s="1"/>
  <c r="B6337" i="106"/>
  <c r="D6337" i="106" s="1"/>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s="1"/>
  <c r="B7700" i="106"/>
  <c r="D7700" i="106"/>
  <c r="B7701" i="106"/>
  <c r="D7701" i="106"/>
  <c r="B7702" i="106"/>
  <c r="D7702" i="106"/>
  <c r="B7703" i="106"/>
  <c r="D7703" i="106"/>
  <c r="B7704" i="106"/>
  <c r="D7704" i="106"/>
  <c r="B7705" i="106"/>
  <c r="D7705" i="106" s="1"/>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60" i="36"/>
  <c r="D74" i="36"/>
  <c r="D75" i="36"/>
  <c r="D77" i="36"/>
  <c r="D78" i="36"/>
  <c r="D85" i="36"/>
  <c r="G68" i="127"/>
  <c r="G69"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F13" i="4"/>
  <c r="B2596" i="106" s="1"/>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B5356" i="106" s="1"/>
  <c r="D5356" i="106" s="1"/>
  <c r="F106" i="34"/>
  <c r="F105"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D59" i="36" l="1"/>
  <c r="L13" i="11"/>
  <c r="B2060" i="106" s="1"/>
  <c r="D2060" i="106" s="1"/>
  <c r="K16" i="11"/>
  <c r="B2055" i="106" s="1"/>
  <c r="D2055" i="106" s="1"/>
  <c r="N23" i="3"/>
  <c r="B284" i="106" s="1"/>
  <c r="D284" i="106" s="1"/>
  <c r="K323" i="29"/>
  <c r="K331" i="29" s="1"/>
  <c r="K332" i="29" s="1"/>
  <c r="B7225" i="106" s="1"/>
  <c r="D7225" i="106" s="1"/>
  <c r="K223" i="29"/>
  <c r="C204" i="29"/>
  <c r="B1340" i="106" s="1"/>
  <c r="D1340" i="106" s="1"/>
  <c r="E129" i="29"/>
  <c r="B6352" i="106"/>
  <c r="D6352" i="106" s="1"/>
  <c r="J275" i="5"/>
  <c r="B7055" i="106" s="1"/>
  <c r="D7055" i="106" s="1"/>
  <c r="B5618" i="106"/>
  <c r="D5618" i="106" s="1"/>
  <c r="F173" i="5"/>
  <c r="B5588" i="106"/>
  <c r="D5588" i="106" s="1"/>
  <c r="D4" i="4"/>
  <c r="B2564" i="106" s="1"/>
  <c r="D2564" i="106" s="1"/>
  <c r="I76" i="4"/>
  <c r="C173" i="5"/>
  <c r="B5223" i="106" s="1"/>
  <c r="D5223" i="106" s="1"/>
  <c r="F94" i="34"/>
  <c r="C4" i="4"/>
  <c r="B2551" i="106" s="1"/>
  <c r="D2551"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B6023" i="106"/>
  <c r="D6023" i="106" s="1"/>
  <c r="J7" i="4"/>
  <c r="B2657" i="106"/>
  <c r="D2657" i="106" s="1"/>
  <c r="H8" i="4"/>
  <c r="D274" i="5"/>
  <c r="B7270" i="106"/>
  <c r="C34" i="131"/>
  <c r="L114" i="29" l="1"/>
  <c r="L16" i="11"/>
  <c r="B2061" i="106" s="1"/>
  <c r="D2061" i="106" s="1"/>
  <c r="B7207" i="106"/>
  <c r="D7207" i="106" s="1"/>
  <c r="J13" i="4"/>
  <c r="B7042" i="106" s="1"/>
  <c r="D7042" i="106" s="1"/>
  <c r="B1474" i="106"/>
  <c r="D1474" i="106" s="1"/>
  <c r="G12" i="4"/>
  <c r="B2607" i="106" s="1"/>
  <c r="D2607" i="106" s="1"/>
  <c r="B1241" i="106"/>
  <c r="D1241" i="106" s="1"/>
  <c r="E150" i="29"/>
  <c r="B1242" i="106" s="1"/>
  <c r="D1242" i="106" s="1"/>
  <c r="D19" i="7"/>
  <c r="B1775" i="106" s="1"/>
  <c r="D1775" i="106" s="1"/>
  <c r="B3318" i="106"/>
  <c r="D3318" i="106" s="1"/>
  <c r="I77" i="4"/>
  <c r="B3319" i="106" s="1"/>
  <c r="D3319"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6216" i="106"/>
  <c r="D6216" i="106" s="1"/>
  <c r="D57" i="36"/>
  <c r="B2912" i="106"/>
  <c r="D2912" i="106" s="1"/>
  <c r="I41" i="3"/>
  <c r="B3278" i="106"/>
  <c r="D3278" i="106" s="1"/>
  <c r="E81" i="4"/>
  <c r="E39" i="3" s="1"/>
  <c r="B3233" i="106"/>
  <c r="D3233" i="106" s="1"/>
  <c r="C81" i="4"/>
  <c r="C39" i="3" s="1"/>
  <c r="A7263" i="106"/>
  <c r="D7262" i="106"/>
  <c r="B1700" i="106"/>
  <c r="D1700" i="106" s="1"/>
  <c r="H82" i="4"/>
  <c r="D68" i="36"/>
  <c r="J20" i="118"/>
  <c r="O16" i="118"/>
  <c r="K20" i="118"/>
  <c r="F81" i="4"/>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24" i="106" l="1"/>
  <c r="D124" i="106" s="1"/>
  <c r="D51" i="36"/>
  <c r="B189" i="106"/>
  <c r="D189" i="106" s="1"/>
  <c r="G41" i="3"/>
  <c r="D82" i="36"/>
  <c r="B140" i="106"/>
  <c r="D140" i="106" s="1"/>
  <c r="E41" i="3"/>
  <c r="B92" i="106"/>
  <c r="D92" i="106" s="1"/>
  <c r="C41" i="3"/>
  <c r="B2913" i="106"/>
  <c r="D2913" i="106" s="1"/>
  <c r="D56" i="36"/>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D52" i="36"/>
  <c r="B141" i="106"/>
  <c r="D141" i="106" s="1"/>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<sst xmlns="http://schemas.openxmlformats.org/spreadsheetml/2006/main" count="5271" uniqueCount="2198">
  <si>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</si>
  <si>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</si>
  <si>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</si>
  <si>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</si>
  <si>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</si>
  <si>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</si>
  <si>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</si>
  <si>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</si>
  <si>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</si>
  <si>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</si>
  <si>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</si>
  <si>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</si>
  <si>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</si>
  <si>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</si>
  <si>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</si>
  <si>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</si>
  <si>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</si>
  <si>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</si>
  <si>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</si>
  <si>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</si>
  <si>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</si>
  <si>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</si>
  <si>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</si>
  <si>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</si>
  <si>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</si>
  <si>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</si>
  <si>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</si>
  <si>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</si>
  <si>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</si>
  <si>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</si>
  <si>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</si>
  <si>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</si>
  <si>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</si>
  <si>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</si>
  <si>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</si>
  <si>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</si>
  <si>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</si>
  <si>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</si>
  <si>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</si>
  <si>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</si>
  <si>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</si>
  <si>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</si>
  <si>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</si>
  <si>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</si>
  <si>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</si>
  <si>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</si>
  <si>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</si>
  <si>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</si>
  <si>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</si>
  <si>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</si>
  <si>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</si>
  <si>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</si>
  <si>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</si>
  <si>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</si>
  <si>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</si>
  <si>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</si>
  <si>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</si>
  <si>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</si>
  <si>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</si>
  <si>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</si>
  <si>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</si>
  <si>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</si>
  <si>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</si>
  <si>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</si>
  <si>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</si>
  <si>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</si>
  <si>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</si>
  <si>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</si>
  <si>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</si>
  <si>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</si>
  <si>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</si>
  <si>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</si>
  <si>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</si>
  <si>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</si>
  <si>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</si>
  <si>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</si>
  <si>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</si>
  <si>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</si>
  <si>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</si>
  <si>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</si>
  <si>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</si>
  <si>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</si>
  <si>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</si>
  <si>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</si>
  <si>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</si>
  <si>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</si>
  <si>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</si>
  <si>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</si>
  <si>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</si>
  <si>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</si>
  <si>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</si>
  <si>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</si>
  <si>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</si>
  <si>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</si>
  <si>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</si>
  <si>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</si>
  <si>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</si>
  <si>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</si>
  <si>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</si>
  <si>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</si>
  <si>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</si>
  <si>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</si>
  <si>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</si>
  <si>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</si>
  <si>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</si>
  <si>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</si>
  <si>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</si>
  <si>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</si>
  <si>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</si>
  <si>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</si>
  <si>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</si>
  <si>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</si>
  <si>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</si>
  <si>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</si>
  <si>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</si>
  <si>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</si>
  <si>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</si>
  <si>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</si>
  <si>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</si>
  <si>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</si>
  <si>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</si>
  <si>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</si>
  <si>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</si>
  <si>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</si>
  <si>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</si>
  <si>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</si>
  <si>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</si>
  <si>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</si>
  <si>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</si>
  <si>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</si>
  <si>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</si>
  <si>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</si>
  <si>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</si>
  <si>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</si>
  <si>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</si>
  <si>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</si>
  <si>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</si>
  <si>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</si>
  <si>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</si>
  <si>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</si>
  <si>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</si>
  <si>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</si>
  <si>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</si>
  <si>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</si>
  <si>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</si>
  <si>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</si>
  <si>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</si>
  <si>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</si>
  <si>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</si>
  <si>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</si>
  <si>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</si>
  <si>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</si>
  <si>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</si>
  <si>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</si>
  <si>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</si>
  <si>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</si>
  <si>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</si>
  <si>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</si>
  <si>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</si>
  <si>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</si>
  <si>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</si>
  <si>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</si>
  <si>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</si>
  <si>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</si>
  <si>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</si>
  <si>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</si>
  <si>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</si>
  <si>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</si>
  <si>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</si>
  <si>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</si>
  <si>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</si>
  <si>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</si>
  <si>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</si>
  <si>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</si>
  <si>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</si>
  <si>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</si>
  <si>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</si>
  <si>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</si>
  <si>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</si>
  <si>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</si>
  <si>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</si>
  <si>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</si>
  <si>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</si>
  <si>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</si>
  <si>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</si>
  <si>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</si>
  <si>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</si>
  <si>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</si>
  <si>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</si>
  <si>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</si>
  <si>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</si>
  <si>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</si>
  <si>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</si>
  <si>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</si>
  <si>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</si>
  <si>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</si>
  <si>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</si>
  <si>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</si>
  <si>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</si>
  <si>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</si>
  <si>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</si>
  <si>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</si>
  <si>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</si>
  <si>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</si>
  <si>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</si>
  <si>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</si>
  <si>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</si>
  <si>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</si>
  <si>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</si>
  <si>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</si>
  <si>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</si>
  <si>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</si>
  <si>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</si>
  <si>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</si>
  <si>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</si>
  <si>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</si>
  <si>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</si>
  <si>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</si>
  <si>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</si>
  <si>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</si>
  <si>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</si>
  <si>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</si>
  <si>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</si>
  <si>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</si>
  <si>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</si>
  <si>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</si>
  <si>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</si>
  <si>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</si>
  <si>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</si>
  <si>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</si>
  <si>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</si>
  <si>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</si>
  <si>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</si>
  <si>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</si>
  <si>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</si>
  <si>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</si>
  <si>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</si>
  <si>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</si>
  <si>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</si>
  <si>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</si>
  <si>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</si>
  <si>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</si>
  <si>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</si>
  <si>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</si>
  <si>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</si>
  <si>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</si>
  <si>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</si>
  <si>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</si>
  <si>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</si>
  <si>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</si>
  <si>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</si>
  <si>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</si>
  <si>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</si>
  <si>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</si>
  <si>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</si>
  <si>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</si>
  <si>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</si>
  <si>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</si>
  <si>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</si>
  <si>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</si>
  <si>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</si>
  <si>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</si>
  <si>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</si>
  <si>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</si>
  <si>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</si>
  <si>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</si>
  <si>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</si>
  <si>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</si>
  <si>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</si>
  <si>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</si>
  <si>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</si>
  <si>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</si>
  <si>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</si>
  <si>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</si>
  <si>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</si>
  <si>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</si>
  <si>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</si>
  <si>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</si>
  <si>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</si>
  <si>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</si>
  <si>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</si>
  <si>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</si>
  <si>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</si>
  <si>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</si>
  <si>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</si>
  <si>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</si>
  <si>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</si>
  <si>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</si>
  <si>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</si>
  <si>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</si>
  <si>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</si>
  <si>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</si>
  <si>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</si>
  <si>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</si>
  <si>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</si>
  <si>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</si>
  <si>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</si>
  <si>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</si>
  <si>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</si>
  <si>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</si>
  <si>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</si>
  <si>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</si>
  <si>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</si>
  <si>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</si>
  <si>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</si>
  <si>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</si>
  <si>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</si>
  <si>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</si>
  <si>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</si>
  <si>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</si>
  <si>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</si>
  <si>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</si>
  <si>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</si>
  <si>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</si>
  <si>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</si>
  <si>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</si>
  <si>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</si>
  <si>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</si>
  <si>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</si>
  <si>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</si>
  <si>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</si>
  <si>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</si>
  <si>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</si>
  <si>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</si>
  <si>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</si>
  <si>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</si>
  <si>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</si>
  <si>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</si>
  <si>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</si>
  <si>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</si>
  <si>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</si>
  <si>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</si>
  <si>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</si>
  <si>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</si>
  <si>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</si>
  <si>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</si>
  <si>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</si>
  <si>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</si>
  <si>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</si>
  <si>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</si>
  <si>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</si>
  <si>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</si>
  <si>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</si>
  <si>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</si>
  <si>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</si>
  <si>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</si>
  <si>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</si>
  <si>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</si>
  <si>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</si>
  <si>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</si>
  <si>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</si>
  <si>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</si>
  <si>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</si>
  <si>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</si>
  <si>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</si>
  <si>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</si>
  <si>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</si>
  <si>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</si>
  <si>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</si>
  <si>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</si>
  <si>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</si>
  <si>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</si>
  <si>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</si>
  <si>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</si>
  <si>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</si>
  <si>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</si>
  <si>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</si>
  <si>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</si>
  <si>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</si>
  <si>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</si>
  <si>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</si>
  <si>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</si>
  <si>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</si>
  <si>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</si>
  <si>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</si>
  <si>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</si>
  <si>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</si>
  <si>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</si>
  <si>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</si>
  <si>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</si>
  <si>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</si>
  <si>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</si>
  <si>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</si>
  <si>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</si>
  <si>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</si>
  <si>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</si>
  <si>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</si>
  <si>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</si>
  <si>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</si>
  <si>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</si>
  <si>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</si>
  <si>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</si>
  <si>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</si>
  <si>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</si>
  <si>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</si>
  <si>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</si>
  <si>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</si>
  <si>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</si>
  <si>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</si>
  <si>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</si>
  <si>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</si>
  <si>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</si>
  <si>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</si>
  <si>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</si>
  <si>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</si>
  <si>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</si>
  <si>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</si>
  <si>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</si>
  <si>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</si>
  <si>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</si>
  <si>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</si>
  <si>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</si>
  <si>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</si>
  <si>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</si>
  <si>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</si>
  <si>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</si>
  <si>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</si>
  <si>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</si>
  <si>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</si>
  <si>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</si>
  <si>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</si>
  <si>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</si>
  <si>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</si>
  <si>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</si>
  <si>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</si>
  <si>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</si>
  <si>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</si>
  <si>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</si>
  <si>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</si>
  <si>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</si>
  <si>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</si>
  <si>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</si>
  <si>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</si>
  <si>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</si>
  <si>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</si>
  <si>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</si>
  <si>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</si>
  <si>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</si>
  <si>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</si>
  <si>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</si>
  <si>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</si>
  <si>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</si>
  <si>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</si>
  <si>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</si>
  <si>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</si>
  <si>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</si>
  <si>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</si>
  <si>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</si>
  <si>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</si>
  <si>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</si>
  <si>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</si>
  <si>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</si>
  <si>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</si>
  <si>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</si>
  <si>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</si>
  <si>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</si>
  <si>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</si>
  <si>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</si>
  <si>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</si>
  <si>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</si>
  <si>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</si>
  <si>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</si>
  <si>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</si>
  <si>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</si>
  <si>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</si>
  <si>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</si>
  <si>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</si>
  <si>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</si>
  <si>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</si>
  <si>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</si>
  <si>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</si>
  <si>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</si>
  <si>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</si>
  <si>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</si>
  <si>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</si>
  <si>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</si>
  <si>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</si>
  <si>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</si>
  <si>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</si>
  <si>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</si>
  <si>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</si>
  <si>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</si>
  <si>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</si>
  <si>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</si>
  <si>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</si>
  <si>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</si>
  <si>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</si>
  <si>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</si>
  <si>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</si>
  <si>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</si>
  <si>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</si>
  <si>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</si>
  <si>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</si>
  <si>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</si>
  <si>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</si>
  <si>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</si>
  <si>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</si>
  <si>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</si>
  <si>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</si>
  <si>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</si>
  <si>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</si>
  <si>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</si>
  <si>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</si>
  <si>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</si>
  <si>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</si>
  <si>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</si>
  <si>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</si>
  <si>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</si>
  <si>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</si>
  <si>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</si>
  <si>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</si>
  <si>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</si>
  <si>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</si>
  <si>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</si>
  <si>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</si>
  <si>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</si>
  <si>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</si>
  <si>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</si>
  <si>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</si>
  <si>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</si>
  <si>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</si>
  <si>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</si>
  <si>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</si>
  <si>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</si>
  <si>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</si>
  <si>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</si>
  <si>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</si>
  <si>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</si>
  <si>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</si>
  <si>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</si>
  <si>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</si>
  <si>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</si>
  <si>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</si>
  <si>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</si>
  <si>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</si>
  <si>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</si>
  <si>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</si>
  <si>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</si>
  <si>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</si>
  <si>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</si>
  <si>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</si>
  <si>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</si>
  <si>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</si>
  <si>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</si>
  <si>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</si>
  <si>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</si>
  <si>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</si>
  <si>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</si>
  <si>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</si>
  <si>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</si>
  <si>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</si>
  <si>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</si>
  <si>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</si>
  <si>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</si>
  <si>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</si>
  <si>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</si>
  <si>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</si>
  <si>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</si>
  <si>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</si>
  <si>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</si>
  <si>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</si>
  <si>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</si>
  <si>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</si>
  <si>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</si>
  <si>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</si>
  <si>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</si>
  <si>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</si>
  <si>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</si>
  <si>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</si>
  <si>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</si>
  <si>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</si>
  <si>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</si>
  <si>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</si>
  <si>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</si>
  <si>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</si>
  <si>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</si>
  <si>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</si>
  <si>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</si>
  <si>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</si>
  <si>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</si>
  <si>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</si>
  <si>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</si>
  <si>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</si>
  <si>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</si>
  <si>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</si>
  <si>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</si>
  <si>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</si>
  <si>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</si>
  <si>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</si>
  <si>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</si>
  <si>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</si>
  <si>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</si>
  <si>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</si>
  <si>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</si>
  <si>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</si>
  <si>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</si>
  <si>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</si>
  <si>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</si>
  <si>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</si>
  <si>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</si>
  <si>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</si>
  <si>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</si>
  <si>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</si>
  <si>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</si>
  <si>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</si>
  <si>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</si>
  <si>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</si>
  <si>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</si>
  <si>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</si>
  <si>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</si>
  <si>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</si>
  <si>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</si>
  <si>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</si>
  <si>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</si>
  <si>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</si>
  <si>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</si>
  <si>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</si>
  <si>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</si>
  <si>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</si>
  <si>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</si>
  <si>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</si>
  <si>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</si>
  <si>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</si>
  <si>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</si>
  <si>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</si>
  <si>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</si>
  <si>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</si>
  <si>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</si>
  <si>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</si>
  <si>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</si>
  <si>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</si>
  <si>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</si>
  <si>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</si>
  <si>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</si>
  <si>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</si>
  <si>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</si>
  <si>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</si>
  <si>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</si>
  <si>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</si>
  <si>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</si>
  <si>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</si>
  <si>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</si>
  <si>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</si>
  <si>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</si>
  <si>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</si>
  <si>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</si>
  <si>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</si>
  <si>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</si>
  <si>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</si>
  <si>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</si>
  <si>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</si>
  <si>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</si>
  <si>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</si>
  <si>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</si>
  <si>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</si>
  <si>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</si>
  <si>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</si>
  <si>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</si>
  <si>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</si>
  <si>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</si>
  <si>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</si>
  <si>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</si>
  <si>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</si>
  <si>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</si>
  <si>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</si>
  <si>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</si>
  <si>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</si>
  <si>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</si>
  <si>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</si>
  <si>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</si>
  <si>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</si>
  <si>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</si>
  <si>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</si>
  <si>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</si>
  <si>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</si>
  <si>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</si>
  <si>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</si>
  <si>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</si>
  <si>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</si>
  <si>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</si>
  <si>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</si>
  <si>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</si>
  <si>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</si>
  <si>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</si>
  <si>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</si>
  <si>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</si>
  <si>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</si>
  <si>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</si>
  <si>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</si>
  <si>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</si>
  <si>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</si>
  <si>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</si>
  <si>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</si>
  <si>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</si>
  <si>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</si>
  <si>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</si>
  <si>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</si>
  <si>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</si>
  <si>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</si>
  <si>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</si>
  <si>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</si>
  <si>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</si>
  <si>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</si>
  <si>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</si>
  <si>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</si>
  <si>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</si>
  <si>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</si>
  <si>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</si>
  <si>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</si>
  <si>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</si>
  <si>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</si>
  <si>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</si>
  <si>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</si>
  <si>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</si>
  <si>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</si>
  <si>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</si>
  <si>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</si>
  <si>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</si>
  <si>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</si>
  <si>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</si>
  <si>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</si>
  <si>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</si>
  <si>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</si>
  <si>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</si>
  <si>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</si>
  <si>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</si>
  <si>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</si>
  <si>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</si>
  <si>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</si>
  <si>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</si>
  <si>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</si>
  <si>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</si>
  <si>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</si>
  <si>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</si>
  <si>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</si>
  <si>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</si>
  <si>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</si>
  <si>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</si>
  <si>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</si>
  <si>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</si>
  <si>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</si>
  <si>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</si>
  <si>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</si>
  <si>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</si>
  <si>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</si>
  <si>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</si>
  <si>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</si>
  <si>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</si>
  <si>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</si>
  <si>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</si>
  <si>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</si>
  <si>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</si>
  <si>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</si>
  <si>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</si>
  <si>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</si>
  <si>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</si>
  <si>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</si>
  <si>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</si>
  <si>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</si>
  <si>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</si>
  <si>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</si>
  <si>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</si>
  <si>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</si>
  <si>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</si>
  <si>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</si>
  <si>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</si>
  <si>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</si>
  <si>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</si>
  <si>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</si>
  <si>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</si>
  <si>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</si>
  <si>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</si>
  <si>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</si>
  <si>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</si>
  <si>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</si>
  <si>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</si>
  <si>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</si>
  <si>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</si>
  <si>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</si>
  <si>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</si>
  <si>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</si>
  <si>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</si>
  <si>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</si>
  <si>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</si>
  <si>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</si>
  <si>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</si>
  <si>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</si>
  <si>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</si>
  <si>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</si>
  <si>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</si>
  <si>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</si>
  <si>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</si>
  <si>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</si>
  <si>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</si>
  <si>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</si>
  <si>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</si>
  <si>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</si>
  <si>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</si>
  <si>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</si>
  <si>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</si>
  <si>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</si>
  <si>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</si>
  <si>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</si>
  <si>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</si>
  <si>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</si>
  <si>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</si>
  <si>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</si>
  <si>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</si>
  <si>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</si>
  <si>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</si>
  <si>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</si>
  <si>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</si>
  <si>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</si>
  <si>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</si>
  <si>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</si>
  <si>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</si>
  <si>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</si>
  <si>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</si>
  <si>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</si>
  <si>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</si>
  <si>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</si>
  <si>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</si>
  <si>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</si>
  <si>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</si>
  <si>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</si>
  <si>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</si>
  <si>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</si>
  <si>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</si>
  <si>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</si>
  <si>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</si>
  <si>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</si>
  <si>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</si>
  <si>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</si>
  <si>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</si>
  <si>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</si>
  <si>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</si>
  <si>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</si>
  <si>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</si>
  <si>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</si>
  <si>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</si>
  <si>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</si>
  <si>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</si>
  <si>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</si>
  <si>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</si>
  <si>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</si>
  <si>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</si>
  <si>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</si>
  <si>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</si>
  <si>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</si>
  <si>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</si>
  <si>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</si>
  <si>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</si>
  <si>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</si>
  <si>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</si>
  <si>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</si>
  <si>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</si>
  <si>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</si>
  <si>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</si>
  <si>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</si>
  <si>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</si>
  <si>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</si>
  <si>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</si>
  <si>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</si>
  <si>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</si>
  <si>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</si>
  <si>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</si>
  <si>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</si>
  <si>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</si>
  <si>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</si>
  <si>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</si>
  <si>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</si>
  <si>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</si>
  <si>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</si>
  <si>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</si>
  <si>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</si>
  <si>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</si>
  <si>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</si>
  <si>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</si>
  <si>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</si>
  <si>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</si>
  <si>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</si>
  <si>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</si>
  <si>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</si>
  <si>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</si>
  <si>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</si>
  <si>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</si>
  <si>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</si>
  <si>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</si>
  <si>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</si>
  <si>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</si>
  <si>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</si>
  <si>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</si>
  <si>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</si>
  <si>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</si>
  <si>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</si>
  <si>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</si>
  <si>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</si>
  <si>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</si>
  <si>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</si>
  <si>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</si>
  <si>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</si>
  <si>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</si>
  <si>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</si>
  <si>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</si>
  <si>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</si>
  <si>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</si>
  <si>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</si>
  <si>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</si>
  <si>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</si>
  <si>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</si>
  <si>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</si>
  <si>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</si>
  <si>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</si>
  <si>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</si>
  <si>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</si>
  <si>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</si>
  <si>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</si>
  <si>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</si>
  <si>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</si>
  <si>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</si>
  <si>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</si>
  <si>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</si>
  <si>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</si>
  <si>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</si>
  <si>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</si>
  <si>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</si>
  <si>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</si>
  <si>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</si>
  <si>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</si>
  <si>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</si>
  <si>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</si>
  <si>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</si>
  <si>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</si>
  <si>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</si>
  <si>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</si>
  <si>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</si>
  <si>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</si>
  <si>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</si>
  <si>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</si>
  <si>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</si>
  <si>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</si>
  <si>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</si>
  <si>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</si>
  <si>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</si>
  <si>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</si>
  <si>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</si>
  <si>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</si>
  <si>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</si>
  <si>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</si>
  <si>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</si>
  <si>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</si>
  <si>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</si>
  <si>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</si>
  <si>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</si>
  <si>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</si>
  <si>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</si>
  <si>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</si>
  <si>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</si>
  <si>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</si>
  <si>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</si>
  <si>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</si>
  <si>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</si>
  <si>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</si>
  <si>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</si>
  <si>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</si>
  <si>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</si>
  <si>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</si>
  <si>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</si>
  <si>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</si>
  <si>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</si>
  <si>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</si>
  <si>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</si>
  <si>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</si>
  <si>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</si>
  <si>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</si>
  <si>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</si>
  <si>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</si>
  <si>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</si>
  <si>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</si>
  <si>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</si>
  <si>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</si>
  <si>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</si>
  <si>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</si>
  <si>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</si>
  <si>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</si>
  <si>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</si>
  <si>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</si>
  <si>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</si>
  <si>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</si>
  <si>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</si>
  <si>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</si>
  <si>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</si>
  <si>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</si>
  <si>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</si>
  <si>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</si>
  <si>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</si>
  <si>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</si>
  <si>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</si>
  <si>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</si>
  <si>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</si>
  <si>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</si>
  <si>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</si>
  <si>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</si>
  <si>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</si>
  <si>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</si>
  <si>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</si>
  <si>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</si>
  <si>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</si>
  <si>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</si>
  <si>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</si>
  <si>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</si>
  <si>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</si>
  <si>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</si>
  <si>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</si>
  <si>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</si>
  <si>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</si>
  <si>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</si>
  <si>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</si>
  <si>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</si>
  <si>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</si>
  <si>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</si>
  <si>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</si>
  <si>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</si>
  <si>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</si>
  <si>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</si>
  <si>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</si>
  <si>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</si>
  <si>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</si>
  <si>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</si>
  <si>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</si>
  <si>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</si>
  <si>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</si>
  <si>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</si>
  <si>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</si>
  <si>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</si>
  <si>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</si>
  <si>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</si>
  <si>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</si>
  <si>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</si>
  <si>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</si>
  <si>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</si>
  <si>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</si>
  <si>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</si>
  <si>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</si>
  <si>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</si>
  <si>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</si>
  <si>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</si>
  <si>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</si>
  <si>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</si>
  <si>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</si>
  <si>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</si>
  <si>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</si>
  <si>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</si>
  <si>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</si>
  <si>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</si>
  <si>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</si>
  <si>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</si>
  <si>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</si>
  <si>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</si>
  <si>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</si>
  <si>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</si>
  <si>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</si>
  <si>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</si>
  <si>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</si>
  <si>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</si>
  <si>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</si>
  <si>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</si>
  <si>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</si>
  <si>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</si>
  <si>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</si>
  <si>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</si>
  <si>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</si>
  <si>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</si>
  <si>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</si>
  <si>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</si>
  <si>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</si>
  <si>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</si>
  <si>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</si>
  <si>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</si>
  <si>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</si>
  <si>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</si>
  <si>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</si>
  <si>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</si>
  <si>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</si>
  <si>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</si>
  <si>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</si>
  <si>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</si>
  <si>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</si>
  <si>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</si>
  <si>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</si>
  <si>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</si>
  <si>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</si>
  <si>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</si>
  <si>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</si>
  <si>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</si>
  <si>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</si>
  <si>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</si>
  <si>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</si>
  <si>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</si>
  <si>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</si>
  <si>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</si>
  <si>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</si>
  <si>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</si>
  <si>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</si>
  <si>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</si>
  <si>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</si>
  <si>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</si>
  <si>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</si>
  <si>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</si>
  <si>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</si>
  <si>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</si>
  <si>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</si>
  <si>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</si>
  <si>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</si>
  <si>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</si>
  <si>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</si>
  <si>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</si>
  <si>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</si>
  <si>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</si>
  <si>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</si>
  <si>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</si>
  <si>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</si>
  <si>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</si>
  <si>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</si>
  <si>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</si>
  <si>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</si>
  <si>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</si>
  <si>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</si>
  <si>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</si>
  <si>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</si>
  <si>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</si>
  <si>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</si>
  <si>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</si>
  <si>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</si>
  <si>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</si>
  <si>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</si>
  <si>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</si>
  <si>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</si>
  <si>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</si>
  <si>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</si>
  <si>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</si>
  <si>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</si>
  <si>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</si>
  <si>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</si>
  <si>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</si>
  <si>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</si>
  <si>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</si>
  <si>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</si>
  <si>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</si>
  <si>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</si>
  <si>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</si>
  <si>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</si>
  <si>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</si>
  <si>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</si>
  <si>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</si>
  <si>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</si>
  <si>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</si>
  <si>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</si>
  <si>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</si>
  <si>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</si>
  <si>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</si>
  <si>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</si>
  <si>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</si>
  <si>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</si>
  <si>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</si>
  <si>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</si>
  <si>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</si>
  <si>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</si>
  <si>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</si>
  <si>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</si>
  <si>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</si>
  <si>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</si>
  <si>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</si>
  <si>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</si>
  <si>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</si>
  <si>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</si>
  <si>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</si>
  <si>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</si>
  <si>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</si>
  <si>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</si>
  <si>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</si>
  <si>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</si>
  <si>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</si>
  <si>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</si>
  <si>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</si>
  <si>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</si>
  <si>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</si>
  <si>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</si>
  <si>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</si>
  <si>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</si>
  <si>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</si>
  <si>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</si>
  <si>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</si>
  <si>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</si>
  <si>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</si>
  <si>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</si>
  <si>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</si>
  <si>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</si>
  <si>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</si>
  <si>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</si>
  <si>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</si>
  <si>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</si>
  <si>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</si>
  <si>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</si>
  <si>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</si>
  <si>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</si>
  <si>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</si>
  <si>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</si>
  <si>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</si>
  <si>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</si>
  <si>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</si>
  <si>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</si>
  <si>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</si>
  <si>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</si>
  <si>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</si>
  <si>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</si>
  <si>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</si>
  <si>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</si>
  <si>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</si>
  <si>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</si>
  <si>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</si>
  <si>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</si>
  <si>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</si>
  <si>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</si>
  <si>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</si>
  <si>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</si>
  <si>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</si>
  <si>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</si>
  <si>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</si>
  <si>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</si>
  <si>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</si>
  <si>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</si>
  <si>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</si>
  <si>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</si>
  <si>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</si>
  <si>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</si>
  <si>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</si>
  <si>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</si>
  <si>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</si>
  <si>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</si>
  <si>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</si>
  <si>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</si>
  <si>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</si>
  <si>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</si>
  <si>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</si>
  <si>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</si>
  <si>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</si>
  <si>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</si>
  <si>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</si>
  <si>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</si>
  <si>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</si>
  <si>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</si>
  <si>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</si>
  <si>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</si>
  <si>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</si>
  <si>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</si>
  <si>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</si>
  <si>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</si>
  <si>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</si>
  <si>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</si>
  <si>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</si>
  <si>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</si>
  <si>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</si>
  <si>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</si>
  <si>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</si>
  <si>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</si>
  <si>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</si>
  <si>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</si>
  <si>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</si>
  <si>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</si>
  <si>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</si>
  <si>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</si>
  <si>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</si>
  <si>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</si>
  <si>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</si>
  <si>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</si>
  <si>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</si>
  <si>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</si>
  <si>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</si>
  <si>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</si>
  <si>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</si>
  <si>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</si>
  <si>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</si>
  <si>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</si>
  <si>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</si>
  <si>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</si>
  <si>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</si>
  <si>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</si>
  <si>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</si>
  <si>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</si>
  <si>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</si>
  <si>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</si>
  <si>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</si>
  <si>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</si>
  <si>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</si>
  <si>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</si>
  <si>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</si>
  <si>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</si>
  <si>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</si>
  <si>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</si>
  <si>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</si>
  <si>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</si>
  <si>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</si>
  <si>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</si>
  <si>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</si>
  <si>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</si>
  <si>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</si>
  <si>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</si>
  <si>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</si>
  <si>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</si>
  <si>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</si>
  <si>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</si>
  <si>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</si>
  <si>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</si>
  <si>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</si>
  <si>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</si>
  <si>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</si>
  <si>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</si>
  <si>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</si>
  <si>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</si>
  <si>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</si>
  <si>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</si>
  <si>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</si>
  <si>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</si>
  <si>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</si>
  <si>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</si>
  <si>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</si>
  <si>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</si>
  <si>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</si>
  <si>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</si>
  <si>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</si>
  <si>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</si>
  <si>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</si>
  <si>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</si>
  <si>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</si>
  <si>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</si>
  <si>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</si>
  <si>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</si>
  <si>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</si>
  <si>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</si>
  <si>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</si>
  <si>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</si>
  <si>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</si>
  <si>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</si>
  <si>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</si>
  <si>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</si>
  <si>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</si>
  <si>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</si>
  <si>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</si>
  <si>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</si>
  <si>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</si>
  <si>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</si>
  <si>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</si>
  <si>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</si>
  <si>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</si>
  <si>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</si>
  <si>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</si>
  <si>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</si>
  <si>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</si>
  <si>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</si>
  <si>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</si>
  <si>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</si>
  <si>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</si>
  <si>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</si>
  <si>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</si>
  <si>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</si>
  <si>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</si>
  <si>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</si>
  <si>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</si>
  <si>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</si>
  <si>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</si>
  <si>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</si>
  <si>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</si>
  <si>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</si>
  <si>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</si>
  <si>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</si>
  <si>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</si>
  <si>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</si>
  <si>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</si>
  <si>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</si>
  <si>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</si>
  <si>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</si>
  <si>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</si>
  <si>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</si>
  <si>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</si>
  <si>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</si>
  <si>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</si>
  <si>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</si>
  <si>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</si>
  <si>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</si>
  <si>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</si>
  <si>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</si>
  <si>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</si>
  <si>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</si>
  <si>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</si>
  <si>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</si>
  <si>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</si>
  <si>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</si>
  <si>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</si>
  <si>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</si>
  <si>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</si>
  <si>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</si>
  <si>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</si>
  <si>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</si>
  <si>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</si>
  <si>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</si>
  <si>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</si>
  <si>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</si>
  <si>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</si>
  <si>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</si>
  <si>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</si>
  <si>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</si>
  <si>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</si>
  <si>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</si>
  <si>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</si>
  <si>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</si>
  <si>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</si>
  <si>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</si>
  <si>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</si>
  <si>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</si>
  <si>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</si>
  <si>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</si>
  <si>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</si>
  <si>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</si>
  <si>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</si>
  <si>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</si>
  <si>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</si>
  <si>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</si>
  <si>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</si>
  <si>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</si>
  <si>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</si>
  <si>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</si>
  <si>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</si>
  <si>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</si>
  <si>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</si>
  <si>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</si>
  <si>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</si>
  <si>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</si>
  <si>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</si>
  <si>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</si>
  <si>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</si>
  <si>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</si>
  <si>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</si>
  <si>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</si>
  <si>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</si>
  <si>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</si>
  <si>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</si>
  <si>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</si>
  <si>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</si>
  <si>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</si>
  <si>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</si>
  <si>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</si>
  <si>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</si>
  <si>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</si>
  <si>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</si>
  <si>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</si>
  <si>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</si>
  <si>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</si>
  <si>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</si>
  <si>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</si>
  <si>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</si>
  <si>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</si>
  <si>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</si>
  <si>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</si>
  <si>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</si>
  <si>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</si>
  <si>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</si>
  <si>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</si>
  <si>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</si>
  <si>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</si>
  <si>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</si>
  <si>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</si>
  <si>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</si>
  <si>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</si>
  <si>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</si>
  <si>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</si>
  <si>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</si>
  <si>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</si>
  <si>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</si>
  <si>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</si>
  <si>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</si>
  <si>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</si>
  <si>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</si>
  <si>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</si>
  <si>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</si>
  <si>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</si>
  <si>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</si>
  <si>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</si>
  <si>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</si>
  <si>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</si>
  <si>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</si>
  <si>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</si>
  <si>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</si>
  <si>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</si>
  <si>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</si>
  <si>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</si>
  <si>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</si>
  <si>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</si>
  <si>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</si>
  <si>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</si>
  <si>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</si>
  <si>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</si>
  <si>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</si>
  <si>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</si>
  <si>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</si>
  <si>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</si>
  <si>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</si>
  <si>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</si>
  <si>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</si>
  <si>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</si>
  <si>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</si>
  <si>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</si>
  <si>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</si>
  <si>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</si>
  <si>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</si>
  <si>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</si>
  <si>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</si>
  <si>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</si>
  <si>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</si>
  <si>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</si>
  <si>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</si>
  <si>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</si>
  <si>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</si>
  <si>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</si>
  <si>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</si>
  <si>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</si>
  <si>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</si>
  <si>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</si>
  <si>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</si>
  <si>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</si>
  <si>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</si>
  <si>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</si>
  <si>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</si>
  <si>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</si>
  <si>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</si>
  <si>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</si>
  <si>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</si>
  <si>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</si>
  <si>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</si>
  <si>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</si>
  <si>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</si>
  <si>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</si>
  <si>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</si>
  <si>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</si>
  <si>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</si>
  <si>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</si>
  <si>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</si>
  <si>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</si>
  <si>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</si>
  <si>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</si>
  <si>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</si>
  <si>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</si>
  <si>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</si>
  <si>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</si>
  <si>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</si>
  <si>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</si>
  <si>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</si>
  <si>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</si>
  <si>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</si>
  <si>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</si>
  <si>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</si>
  <si>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</si>
  <si>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</si>
  <si>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</si>
  <si>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</si>
  <si>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</si>
  <si>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</si>
  <si>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</si>
  <si>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</si>
  <si>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</si>
  <si>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</si>
  <si>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</si>
  <si>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</si>
  <si>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</si>
  <si>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</si>
  <si>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</si>
  <si>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</si>
  <si>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</si>
  <si>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</si>
  <si>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</si>
  <si>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</si>
  <si>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</si>
  <si>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</si>
  <si>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</si>
  <si>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</si>
  <si>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</si>
  <si>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</si>
  <si>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</si>
  <si>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</si>
  <si>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</si>
  <si>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</si>
  <si>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</si>
  <si>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</si>
  <si>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</si>
  <si>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</si>
  <si>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</si>
  <si>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</si>
  <si>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</si>
  <si>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</si>
  <si>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</si>
  <si>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</si>
  <si>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</si>
  <si>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</si>
  <si>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</si>
  <si>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</si>
  <si>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</si>
  <si>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</si>
  <si>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</si>
  <si>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</si>
  <si>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</si>
  <si>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</si>
  <si>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</si>
  <si>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</si>
  <si>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</si>
  <si>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</si>
  <si>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</si>
  <si>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</si>
  <si>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</si>
  <si>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</si>
  <si>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</si>
  <si>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</si>
  <si>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</si>
  <si>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</si>
  <si>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</si>
  <si>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</si>
  <si>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</si>
  <si>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</si>
  <si>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</si>
  <si>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</si>
  <si>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</si>
  <si>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</si>
  <si>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</si>
  <si>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</si>
  <si>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</si>
  <si>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</si>
  <si>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</si>
  <si>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</si>
  <si>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</si>
  <si>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</si>
  <si>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</si>
  <si>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</si>
  <si>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</si>
  <si>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</si>
  <si>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</si>
  <si>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</si>
  <si>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</si>
  <si>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</si>
  <si>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</si>
  <si>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</si>
  <si>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</si>
  <si>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</si>
  <si>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</si>
  <si>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</si>
  <si>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</si>
  <si>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</si>
  <si>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</si>
  <si>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</si>
  <si>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</si>
  <si>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</si>
  <si>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</si>
  <si>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</si>
  <si>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</si>
  <si>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</si>
  <si>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</si>
  <si>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</si>
  <si>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</si>
  <si>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</si>
  <si>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</si>
  <si>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</si>
  <si>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</si>
  <si>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</si>
  <si>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</si>
  <si>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</si>
  <si>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</si>
  <si>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</si>
  <si>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</si>
  <si>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</si>
  <si>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</si>
  <si>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</si>
  <si>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</si>
  <si>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</si>
  <si>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</si>
  <si>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</si>
  <si>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</si>
  <si>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</si>
  <si>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</si>
  <si>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</si>
  <si>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</si>
  <si>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</si>
  <si>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</si>
  <si>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</si>
  <si>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</si>
  <si>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</si>
  <si>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</si>
  <si>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</si>
  <si>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</si>
  <si>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</si>
  <si>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</si>
  <si>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</si>
  <si>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</si>
  <si>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</si>
  <si>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</si>
  <si>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</si>
  <si>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</si>
  <si>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</si>
  <si>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</si>
  <si>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</si>
  <si>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</si>
  <si>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</si>
  <si>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</si>
  <si>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</si>
  <si>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</si>
  <si>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</si>
  <si>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</si>
  <si>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</si>
  <si>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</si>
  <si>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</si>
  <si>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</si>
  <si>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</si>
  <si>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</si>
  <si>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</si>
  <si>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</si>
  <si>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</si>
  <si>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</si>
  <si>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</si>
  <si>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</si>
  <si>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</si>
  <si>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</si>
  <si>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</si>
  <si>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</si>
  <si>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</si>
  <si>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</si>
  <si>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</si>
  <si>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</si>
  <si>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</si>
  <si>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</si>
  <si>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</si>
  <si>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</si>
  <si>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</si>
  <si>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</si>
  <si>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</si>
  <si>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</si>
  <si>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</si>
  <si>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</si>
  <si>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</si>
  <si>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</si>
  <si>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</si>
  <si>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</si>
  <si>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</si>
  <si>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</si>
  <si>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</si>
  <si>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</si>
  <si>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</si>
  <si>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</si>
  <si>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</si>
  <si>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</si>
  <si>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</si>
  <si>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</si>
  <si>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</si>
  <si>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</si>
  <si>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</si>
  <si>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</si>
  <si>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</si>
  <si>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</si>
  <si>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</si>
  <si>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</si>
  <si>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</si>
  <si>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</si>
  <si>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</si>
  <si>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</si>
  <si>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</si>
  <si>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</si>
  <si>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</si>
  <si>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</si>
  <si>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</si>
  <si>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</si>
  <si>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</si>
  <si>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</si>
  <si>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</si>
  <si>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</si>
  <si>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</si>
  <si>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</si>
  <si>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</si>
  <si>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</si>
  <si>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</si>
  <si>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</si>
  <si>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</si>
  <si>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</si>
  <si>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</si>
  <si>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</si>
  <si>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</si>
  <si>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</si>
  <si>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</si>
  <si>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</si>
  <si>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</si>
  <si>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</si>
  <si>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</si>
  <si>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</si>
  <si>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</si>
  <si>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</si>
  <si>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</si>
  <si>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</si>
  <si>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</si>
  <si>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</si>
  <si>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</si>
  <si>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</si>
  <si>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</si>
  <si>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</si>
  <si>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</si>
  <si>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</si>
  <si>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</si>
  <si>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</si>
  <si>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</si>
  <si>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</si>
  <si>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</si>
  <si>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</si>
  <si>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</si>
  <si>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</si>
  <si>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</si>
  <si>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</si>
  <si>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</si>
  <si>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</si>
  <si>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</si>
  <si>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</si>
  <si>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</si>
  <si>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</si>
  <si>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</si>
  <si>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</si>
  <si>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</si>
  <si>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</si>
  <si>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</si>
  <si>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</si>
  <si>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</si>
  <si>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</si>
  <si>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</si>
  <si>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</si>
  <si>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</si>
  <si>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</si>
  <si>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</si>
  <si>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</si>
  <si>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</si>
  <si>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</si>
  <si>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</si>
  <si>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</si>
  <si>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</si>
  <si>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</si>
  <si>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</si>
  <si>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</si>
  <si>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</si>
  <si>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</si>
  <si>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</si>
  <si>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</si>
  <si>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</si>
  <si>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</si>
  <si>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</si>
  <si>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</si>
  <si>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</si>
  <si>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</si>
  <si>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</si>
  <si>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</si>
  <si>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</si>
  <si>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</si>
  <si>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</si>
  <si>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</si>
  <si>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</si>
  <si>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</si>
  <si>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</si>
  <si>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</si>
  <si>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</si>
  <si>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</si>
  <si>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</si>
  <si>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</si>
  <si>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</si>
  <si>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</si>
  <si>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</si>
  <si>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</si>
  <si>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</si>
  <si>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</si>
  <si>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</si>
  <si>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</si>
  <si>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</si>
  <si>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</si>
  <si>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</si>
  <si>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</si>
  <si>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</si>
  <si>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</si>
  <si>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</si>
  <si>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</si>
  <si>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</si>
  <si>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</si>
  <si>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</si>
  <si>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</si>
  <si>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</si>
  <si>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</si>
  <si>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</si>
  <si>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</si>
  <si>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</si>
  <si>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</si>
  <si>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</si>
  <si>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</si>
  <si>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</si>
  <si>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</si>
  <si>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</si>
  <si>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</si>
  <si>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</si>
  <si>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</si>
  <si>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</si>
  <si>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</si>
  <si>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</si>
  <si>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</si>
  <si>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</si>
  <si>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</si>
  <si>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</si>
  <si>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</si>
  <si>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</si>
  <si>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</si>
  <si>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</si>
  <si>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</si>
  <si>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</si>
  <si>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</si>
  <si>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</si>
  <si>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</si>
  <si>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</si>
  <si>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</si>
  <si>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</si>
  <si>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</si>
  <si>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</si>
  <si>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</si>
  <si>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</si>
  <si>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</si>
  <si>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</si>
  <si>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</si>
  <si>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</si>
  <si>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</si>
  <si>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</si>
  <si>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</si>
  <si>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</si>
  <si>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</si>
  <si>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</si>
  <si>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</si>
  <si>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</si>
  <si>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</si>
  <si>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</si>
  <si>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</si>
  <si>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</si>
  <si>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</si>
  <si>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</si>
  <si>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</si>
  <si>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</si>
  <si>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</si>
  <si>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</si>
  <si>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</si>
  <si>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</si>
  <si>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</si>
  <si>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</si>
  <si>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</si>
  <si>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</si>
  <si>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</si>
  <si>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</si>
  <si>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</si>
  <si>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</si>
  <si>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</si>
  <si>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</si>
  <si>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</si>
  <si>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</si>
  <si>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</si>
  <si>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</si>
  <si>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</si>
  <si>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</si>
  <si>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</si>
  <si>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</si>
  <si>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</si>
  <si>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</si>
  <si>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</si>
  <si>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</si>
  <si>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</si>
  <si>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</si>
  <si>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</si>
  <si>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</si>
  <si>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</si>
  <si>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</si>
  <si>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</si>
  <si>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</si>
  <si>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</si>
  <si>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</si>
  <si>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</si>
  <si>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</si>
  <si>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</si>
  <si>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</si>
  <si>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</si>
  <si>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</si>
  <si>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</si>
  <si>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</si>
  <si>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</si>
  <si>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</si>
  <si>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</si>
  <si>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</si>
  <si>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</si>
  <si>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</si>
  <si>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</si>
  <si>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</si>
  <si>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</si>
  <si>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</si>
  <si>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</si>
  <si>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</si>
  <si>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</si>
  <si>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</si>
  <si>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</si>
  <si>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</si>
  <si>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</si>
  <si>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</si>
  <si>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</si>
  <si>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</si>
  <si>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</si>
  <si>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</si>
  <si>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</si>
  <si>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</si>
  <si>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</si>
  <si>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</si>
  <si>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</si>
  <si>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</si>
  <si>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</si>
  <si>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</si>
  <si>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</si>
  <si>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</si>
  <si>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</si>
  <si>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</si>
  <si>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</si>
  <si>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</si>
  <si>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</si>
  <si>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</si>
  <si>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</si>
  <si>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</si>
  <si>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</si>
  <si>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</si>
  <si>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</si>
  <si>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</si>
  <si>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</si>
  <si>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</si>
  <si>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</si>
  <si>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</si>
  <si>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</si>
  <si>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</si>
  <si>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</si>
  <si>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</si>
  <si>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</si>
  <si>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</si>
  <si>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</si>
  <si>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</si>
  <si>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</si>
  <si>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</si>
  <si>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</si>
  <si>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</si>
  <si>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</si>
  <si>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</si>
  <si>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</si>
  <si>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</si>
  <si>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</si>
  <si>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</si>
  <si>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</si>
  <si>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</si>
  <si>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</si>
  <si>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</si>
  <si>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</si>
  <si>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</si>
  <si>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</si>
  <si>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</si>
  <si>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</si>
  <si>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</si>
  <si>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</si>
  <si>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</si>
  <si>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</si>
  <si>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</si>
  <si>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</si>
  <si>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</si>
  <si>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</si>
  <si>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</si>
  <si>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</si>
  <si>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</si>
  <si>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</si>
  <si>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</si>
  <si>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</si>
  <si>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</si>
  <si>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</si>
  <si>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</si>
  <si>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</si>
  <si>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</si>
  <si>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</si>
  <si>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</si>
  <si>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</si>
  <si>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</si>
  <si>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</si>
  <si>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Fred Becker, CPA</t>
  </si>
  <si>
    <t>Marion</t>
  </si>
  <si>
    <t>404 South Elm</t>
  </si>
  <si>
    <t>cclark@ccs135.com</t>
  </si>
  <si>
    <t>x</t>
  </si>
  <si>
    <t>Craig E. Clark</t>
  </si>
  <si>
    <t>618-532-1907</t>
  </si>
  <si>
    <t>618-532-4986</t>
  </si>
  <si>
    <t xml:space="preserve">23. Qualified opinion issued on Regulatory Basis Financial Statements due to lack of GASB 45 disclsoures.        </t>
  </si>
  <si>
    <t>2012 Refunding Bonds</t>
  </si>
  <si>
    <t>U.S. Department of Education</t>
  </si>
  <si>
    <t xml:space="preserve">  Passed through Illinois State Board of Education (ISBE):</t>
  </si>
  <si>
    <t xml:space="preserve">     Title I - Low Income (m)</t>
  </si>
  <si>
    <t xml:space="preserve">        Subtotal CFDA 84.010</t>
  </si>
  <si>
    <t xml:space="preserve">     Title VI - Rural Education Iniative</t>
  </si>
  <si>
    <t xml:space="preserve">        Subtotal CFDA 84.367</t>
  </si>
  <si>
    <t xml:space="preserve">        Subtotal Passed Through ISBE</t>
  </si>
  <si>
    <t>Passed through Kaskaskia Special Education District (KSED):</t>
  </si>
  <si>
    <t xml:space="preserve">      IDEA Preschool Flow-thru</t>
  </si>
  <si>
    <t xml:space="preserve">        Subtotal CFDA 84.173</t>
  </si>
  <si>
    <t xml:space="preserve">      IDEA Flow-thru</t>
  </si>
  <si>
    <t xml:space="preserve">        Total U.S. Department of Education</t>
  </si>
  <si>
    <t xml:space="preserve">        Subtotal Passed Through KSED</t>
  </si>
  <si>
    <t>U.S. Department of Health and Human Services</t>
  </si>
  <si>
    <t xml:space="preserve">  Passed through Illinois Department of Healthcare and Family Services:</t>
  </si>
  <si>
    <t xml:space="preserve">      Medicaid - Adm. Outreach</t>
  </si>
  <si>
    <t xml:space="preserve">        Total U.S. Department of Health and Human Services</t>
  </si>
  <si>
    <t>U.S. Department of Agriculture</t>
  </si>
  <si>
    <t xml:space="preserve">  Passed through Illinois State Board of Education:</t>
  </si>
  <si>
    <t xml:space="preserve">        Subtotal CFDA 10.555</t>
  </si>
  <si>
    <t xml:space="preserve">        Subtotal CFDA 10.553</t>
  </si>
  <si>
    <t xml:space="preserve">         Subtotal CFDA 10.556</t>
  </si>
  <si>
    <t xml:space="preserve">          Subtotal CFDA 10.582</t>
  </si>
  <si>
    <t xml:space="preserve">      NSLP Equipment Assistance Grant (m)</t>
  </si>
  <si>
    <t xml:space="preserve">          Subtotal CFDA 10.555</t>
  </si>
  <si>
    <t xml:space="preserve">      Total U.S. Department of Agriculture</t>
  </si>
  <si>
    <t xml:space="preserve">      Total Federal Awards</t>
  </si>
  <si>
    <t xml:space="preserve">        Subtotal CFDA 84.358</t>
  </si>
  <si>
    <t xml:space="preserve">     Title II - Teacher Quality</t>
  </si>
  <si>
    <t>15-4300-00</t>
  </si>
  <si>
    <t>16-4300-00</t>
  </si>
  <si>
    <t>15-1407-00</t>
  </si>
  <si>
    <t>16-1407-00</t>
  </si>
  <si>
    <t>15-4392-00</t>
  </si>
  <si>
    <t>16-4932-00</t>
  </si>
  <si>
    <t>15-4600-00</t>
  </si>
  <si>
    <t>16-4600-00</t>
  </si>
  <si>
    <t>15-4620-00</t>
  </si>
  <si>
    <t>16-4620-00</t>
  </si>
  <si>
    <t>15-4991-00</t>
  </si>
  <si>
    <t>16-4991-00</t>
  </si>
  <si>
    <t>15-4210-00</t>
  </si>
  <si>
    <t>16-4210-00</t>
  </si>
  <si>
    <t>15-4220-00</t>
  </si>
  <si>
    <t>16-4220-00</t>
  </si>
  <si>
    <t>N/A</t>
  </si>
  <si>
    <t>15-4215-00</t>
  </si>
  <si>
    <t>16-4215-00</t>
  </si>
  <si>
    <t>15-4240-00</t>
  </si>
  <si>
    <t>16-4240-00</t>
  </si>
  <si>
    <t>15-4260-00</t>
  </si>
  <si>
    <t>Unmodified</t>
  </si>
  <si>
    <t>10.553, 10.555, 10.556, 10.559</t>
  </si>
  <si>
    <t>Child Nutrition Cluster</t>
  </si>
  <si>
    <t>N/A - None</t>
  </si>
  <si>
    <t>None</t>
  </si>
  <si>
    <t>Kaskaskia Special Education District</t>
  </si>
  <si>
    <t>Page 10, Line 74 - Other Food Service</t>
  </si>
  <si>
    <t>Vending Machine Receipts</t>
  </si>
  <si>
    <t>Page 10, Line 81 - Other Pupil Activity Revenue</t>
  </si>
  <si>
    <t>Soaring on Saturday Program</t>
  </si>
  <si>
    <t>Page 11, Line 107 - Other Local Revenue</t>
  </si>
  <si>
    <t>Educational Fund:</t>
  </si>
  <si>
    <t>E-Rate</t>
  </si>
  <si>
    <t>Marion County 708 Board</t>
  </si>
  <si>
    <t>Workers Compensation Reimbursement</t>
  </si>
  <si>
    <t>Cultural Society</t>
  </si>
  <si>
    <t>College Field Experience</t>
  </si>
  <si>
    <t>Local Grants</t>
  </si>
  <si>
    <t>Voting</t>
  </si>
  <si>
    <t>Fan Bus</t>
  </si>
  <si>
    <t>Page 12, Line 171 - Other State Sources</t>
  </si>
  <si>
    <t>State Library Grant</t>
  </si>
  <si>
    <t>Page 15, Line 8 - Special Education</t>
  </si>
  <si>
    <t>$5,318 of special education line item 1200 was paid with revenue code 3001 - General State Aid</t>
  </si>
  <si>
    <t>Page 13, Line 200 - Other</t>
  </si>
  <si>
    <t>NSLP Equipment Grant</t>
  </si>
  <si>
    <t>Page 16, Line 73 - Other Support Services</t>
  </si>
  <si>
    <t>Title I Tech Salary &amp; Benefits</t>
  </si>
  <si>
    <t>Page 17, Line 128 - Other Support Services</t>
  </si>
  <si>
    <t>Building Rental</t>
  </si>
  <si>
    <t xml:space="preserve">Page 18, Line 165 - Other Debt </t>
  </si>
  <si>
    <t>Bond Agent Fees</t>
  </si>
  <si>
    <t>Page 20, Line 272 - Other Support Services</t>
  </si>
  <si>
    <t>Title 1 Tech Employee Benefits</t>
  </si>
  <si>
    <t>Adverse - Regulatory Basis</t>
  </si>
  <si>
    <t xml:space="preserve">      School Lunch Program (m)</t>
  </si>
  <si>
    <t xml:space="preserve">     School Breakfast Program (m)</t>
  </si>
  <si>
    <t xml:space="preserve">      Special Milk (m)</t>
  </si>
  <si>
    <t xml:space="preserve">      Fresh Fruits &amp; Vegetables (Cash) (m)</t>
  </si>
  <si>
    <t xml:space="preserve">      Commodities (Non-Cash) (m)</t>
  </si>
  <si>
    <t xml:space="preserve">      Department of Defense Fresh Fruits &amp; Vegetables (m)</t>
  </si>
  <si>
    <r>
      <t xml:space="preserve">The accompanying Schedule of Expenditures of Federal Awards includes the federal grant activity of </t>
    </r>
    <r>
      <rPr>
        <b/>
        <sz val="9"/>
        <rFont val="Arial"/>
        <family val="2"/>
      </rPr>
      <t xml:space="preserve">Centralia City Schools District No. 135 </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</si>
  <si>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There were no Subrecipients.</t>
  </si>
  <si>
    <r>
      <t xml:space="preserve">The following amounts were expended in the form of non-cash assistance by </t>
    </r>
    <r>
      <rPr>
        <b/>
        <sz val="9"/>
        <rFont val="Arial"/>
        <family val="2"/>
      </rPr>
      <t>Centralia City Schools District No. 135</t>
    </r>
    <r>
      <rPr>
        <sz val="9"/>
        <rFont val="Arial"/>
        <family val="2"/>
      </rPr>
      <t xml:space="preserve"> and </t>
    </r>
    <r>
      <rPr>
        <b/>
        <sz val="9"/>
        <rFont val="Arial"/>
        <family val="2"/>
      </rPr>
      <t>are</t>
    </r>
    <r>
      <rPr>
        <sz val="9"/>
        <rFont val="Arial"/>
        <family val="2"/>
      </rPr>
      <t xml:space="preserve"> included in the Schedule of Expenditures of Federal Awards:</t>
    </r>
  </si>
  <si>
    <t>Centralia SD 135</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</si>
</sst>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164" fontId="74" fillId="0" borderId="0" xfId="0" applyNumberFormat="1" applyFont="1"/>
    <xf numFmtId="180" fontId="8" fillId="0" borderId="163" xfId="15" applyNumberFormat="1" applyFont="1" applyBorder="1"/>
    <xf numFmtId="180" fontId="8" fillId="0" borderId="0" xfId="15" applyNumberFormat="1" applyFont="1" applyBorder="1"/>
    <xf numFmtId="181" fontId="8" fillId="0" borderId="0" xfId="1" applyNumberFormat="1" applyFont="1" applyBorder="1"/>
    <xf numFmtId="181" fontId="8" fillId="0" borderId="82" xfId="1" applyNumberFormat="1" applyFont="1" applyBorder="1"/>
    <xf numFmtId="180" fontId="8" fillId="0" borderId="164" xfId="15" applyNumberFormat="1" applyFont="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7</xdr:row>
          <xdr:rowOff>0</xdr:rowOff>
        </xdr:from>
        <xdr:to>
          <xdr:col>0</xdr:col>
          <xdr:colOff>981075</xdr:colOff>
          <xdr:row>11</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7</xdr:row>
          <xdr:rowOff>9525</xdr:rowOff>
        </xdr:from>
        <xdr:to>
          <xdr:col>0</xdr:col>
          <xdr:colOff>2028825</xdr:colOff>
          <xdr:row>11</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25" t="s">
        <v>473</v>
      </c>
      <c r="J1" s="2126"/>
      <c r="K1" s="2126"/>
      <c r="L1" s="2126"/>
      <c r="M1" s="2126"/>
      <c r="N1" s="2126"/>
      <c r="O1" s="2126"/>
      <c r="P1" s="2126"/>
      <c r="Q1" s="2126"/>
      <c r="R1" s="2126"/>
      <c r="S1" s="2126"/>
    </row>
    <row r="2" spans="1:28" ht="12" customHeight="1" x14ac:dyDescent="0.2">
      <c r="A2" s="202" t="s">
        <v>1970</v>
      </c>
      <c r="D2" s="203"/>
      <c r="I2" s="2127" t="s">
        <v>1154</v>
      </c>
      <c r="J2" s="2126"/>
      <c r="K2" s="2126"/>
      <c r="L2" s="2126"/>
      <c r="M2" s="2126"/>
      <c r="N2" s="2126"/>
      <c r="O2" s="2126"/>
      <c r="P2" s="2126"/>
      <c r="Q2" s="2126"/>
      <c r="R2" s="2126"/>
      <c r="S2" s="2126"/>
    </row>
    <row r="3" spans="1:28" ht="12" customHeight="1" x14ac:dyDescent="0.2">
      <c r="A3" s="1879" t="s">
        <v>1958</v>
      </c>
      <c r="B3" s="1880"/>
      <c r="C3" s="1880"/>
      <c r="D3" s="1881"/>
      <c r="I3" s="2127" t="s">
        <v>55</v>
      </c>
      <c r="J3" s="2126"/>
      <c r="K3" s="2126"/>
      <c r="L3" s="2126"/>
      <c r="M3" s="2126"/>
      <c r="N3" s="2126"/>
      <c r="O3" s="2126"/>
      <c r="P3" s="2126"/>
      <c r="Q3" s="2126"/>
      <c r="R3" s="2126"/>
      <c r="S3" s="2126"/>
    </row>
    <row r="4" spans="1:28" ht="12" customHeight="1" x14ac:dyDescent="0.2">
      <c r="A4" s="192"/>
      <c r="I4" s="2127" t="s">
        <v>616</v>
      </c>
      <c r="J4" s="2126"/>
      <c r="K4" s="2126"/>
      <c r="L4" s="2126"/>
      <c r="M4" s="2126"/>
      <c r="N4" s="2126"/>
      <c r="O4" s="2126"/>
      <c r="P4" s="2126"/>
      <c r="Q4" s="2126"/>
      <c r="R4" s="2126"/>
      <c r="S4" s="2126"/>
    </row>
    <row r="5" spans="1:28" ht="14.1" customHeight="1" x14ac:dyDescent="0.2">
      <c r="B5" s="445" t="s">
        <v>2083</v>
      </c>
      <c r="C5" s="179" t="s">
        <v>1082</v>
      </c>
      <c r="D5" s="364"/>
      <c r="E5" s="364"/>
      <c r="H5" s="193"/>
      <c r="I5" s="2134" t="s">
        <v>787</v>
      </c>
      <c r="J5" s="2079"/>
      <c r="K5" s="2079"/>
      <c r="L5" s="2079"/>
      <c r="M5" s="2079"/>
      <c r="N5" s="2079"/>
      <c r="O5" s="2079"/>
      <c r="P5" s="2079"/>
      <c r="Q5" s="2079"/>
      <c r="R5" s="2079"/>
      <c r="S5" s="2079"/>
    </row>
    <row r="6" spans="1:28" ht="14.1" customHeight="1" x14ac:dyDescent="0.2">
      <c r="B6" s="445"/>
      <c r="C6" s="179" t="s">
        <v>1083</v>
      </c>
      <c r="D6" s="364"/>
      <c r="E6" s="364"/>
      <c r="I6" s="2133" t="s">
        <v>1050</v>
      </c>
      <c r="J6" s="2079"/>
      <c r="K6" s="2079"/>
      <c r="L6" s="2079"/>
      <c r="M6" s="2079"/>
      <c r="N6" s="2079"/>
      <c r="O6" s="2079"/>
      <c r="P6" s="2079"/>
      <c r="Q6" s="2079"/>
      <c r="R6" s="2079"/>
      <c r="S6" s="2079"/>
    </row>
    <row r="7" spans="1:28" ht="12.2" customHeight="1" x14ac:dyDescent="0.2">
      <c r="I7" s="2128">
        <v>42551</v>
      </c>
      <c r="J7" s="2129"/>
      <c r="K7" s="2129"/>
      <c r="L7" s="2129"/>
      <c r="M7" s="2129"/>
      <c r="N7" s="2129"/>
      <c r="O7" s="2129"/>
      <c r="P7" s="2129"/>
      <c r="Q7" s="2129"/>
      <c r="R7" s="2129"/>
      <c r="S7" s="212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0" t="s">
        <v>781</v>
      </c>
      <c r="J9" s="2131"/>
      <c r="K9" s="2131"/>
      <c r="L9" s="2131"/>
      <c r="M9" s="2131"/>
      <c r="N9" s="2131"/>
      <c r="O9" s="2131"/>
      <c r="P9" s="2131"/>
      <c r="Q9" s="2131"/>
      <c r="R9" s="2131"/>
      <c r="S9" s="2132"/>
      <c r="T9" s="2075" t="s">
        <v>629</v>
      </c>
      <c r="U9" s="2076"/>
      <c r="V9" s="2076"/>
      <c r="W9" s="2076"/>
      <c r="X9" s="2076"/>
      <c r="Y9" s="2076"/>
      <c r="Z9" s="2076"/>
      <c r="AA9" s="2077"/>
    </row>
    <row r="10" spans="1:28" ht="13.5" customHeight="1" x14ac:dyDescent="0.2">
      <c r="A10" s="2084" t="s">
        <v>782</v>
      </c>
      <c r="B10" s="2085"/>
      <c r="C10" s="2085"/>
      <c r="D10" s="2085"/>
      <c r="E10" s="2085"/>
      <c r="F10" s="2085"/>
      <c r="G10" s="2085"/>
      <c r="H10" s="2086"/>
      <c r="I10" s="183"/>
      <c r="J10" s="184"/>
      <c r="K10" s="182"/>
      <c r="R10" s="184"/>
      <c r="S10" s="184"/>
      <c r="T10" s="2078"/>
      <c r="U10" s="2079"/>
      <c r="V10" s="2079"/>
      <c r="W10" s="2079"/>
      <c r="X10" s="2079"/>
      <c r="Y10" s="2079"/>
      <c r="Z10" s="2079"/>
      <c r="AA10" s="2080"/>
    </row>
    <row r="11" spans="1:28" ht="14.25" customHeight="1" x14ac:dyDescent="0.2">
      <c r="A11" s="2087" t="s">
        <v>1130</v>
      </c>
      <c r="B11" s="2088"/>
      <c r="C11" s="2088"/>
      <c r="D11" s="2088"/>
      <c r="E11" s="2088"/>
      <c r="F11" s="2088"/>
      <c r="G11" s="2088"/>
      <c r="H11" s="2089"/>
      <c r="I11" s="181"/>
      <c r="J11" s="345"/>
      <c r="K11" s="181"/>
      <c r="O11" s="1764" t="s">
        <v>2083</v>
      </c>
      <c r="P11" s="380" t="s">
        <v>225</v>
      </c>
      <c r="Q11" s="184"/>
      <c r="R11" s="182"/>
      <c r="S11" s="181"/>
      <c r="T11" s="2081"/>
      <c r="U11" s="2082"/>
      <c r="V11" s="2082"/>
      <c r="W11" s="2082"/>
      <c r="X11" s="2082"/>
      <c r="Y11" s="2082"/>
      <c r="Z11" s="2082"/>
      <c r="AA11" s="2083"/>
    </row>
    <row r="12" spans="1:28" ht="13.5" customHeight="1" x14ac:dyDescent="0.2">
      <c r="A12" s="365" t="s">
        <v>1099</v>
      </c>
      <c r="B12" s="347"/>
      <c r="C12" s="347"/>
      <c r="D12" s="347"/>
      <c r="E12" s="347"/>
      <c r="F12" s="347"/>
      <c r="G12" s="347"/>
      <c r="H12" s="274"/>
      <c r="I12" s="183"/>
      <c r="J12" s="184"/>
      <c r="K12" s="182"/>
      <c r="O12" s="1765"/>
      <c r="P12" s="380" t="s">
        <v>226</v>
      </c>
      <c r="Q12" s="345"/>
      <c r="R12" s="184"/>
      <c r="S12" s="184"/>
      <c r="T12" s="365" t="s">
        <v>304</v>
      </c>
      <c r="U12" s="272"/>
      <c r="V12" s="272"/>
      <c r="W12" s="272"/>
      <c r="X12" s="272"/>
      <c r="Y12" s="200"/>
      <c r="Z12" s="200"/>
      <c r="AA12" s="201"/>
    </row>
    <row r="13" spans="1:28" ht="13.5" customHeight="1" x14ac:dyDescent="0.2">
      <c r="A13" s="2095">
        <v>13058135002</v>
      </c>
      <c r="B13" s="2096"/>
      <c r="C13" s="2096"/>
      <c r="D13" s="2096"/>
      <c r="E13" s="2096"/>
      <c r="F13" s="2096"/>
      <c r="G13" s="2096"/>
      <c r="H13" s="2097"/>
      <c r="I13" s="185"/>
      <c r="J13" s="184"/>
      <c r="K13" s="182"/>
      <c r="L13" s="184"/>
      <c r="M13" s="184"/>
      <c r="N13" s="184"/>
      <c r="O13" s="184"/>
      <c r="P13" s="184"/>
      <c r="Q13" s="184"/>
      <c r="R13" s="184"/>
      <c r="S13" s="184"/>
      <c r="T13" s="2100" t="s">
        <v>2084</v>
      </c>
      <c r="U13" s="2101"/>
      <c r="V13" s="2101"/>
      <c r="W13" s="2101"/>
      <c r="X13" s="2101"/>
      <c r="Y13" s="2102"/>
      <c r="Z13" s="2102"/>
      <c r="AA13" s="2103"/>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093" t="s">
        <v>2093</v>
      </c>
      <c r="B15" s="2098"/>
      <c r="C15" s="2098"/>
      <c r="D15" s="2098"/>
      <c r="E15" s="2098"/>
      <c r="F15" s="2098"/>
      <c r="G15" s="2098"/>
      <c r="H15" s="2099"/>
      <c r="T15" s="2065" t="s">
        <v>2092</v>
      </c>
      <c r="U15" s="2066"/>
      <c r="V15" s="2066"/>
      <c r="W15" s="2066"/>
      <c r="X15" s="2066"/>
      <c r="Y15" s="2104"/>
      <c r="Z15" s="2104"/>
      <c r="AA15" s="2105"/>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0" t="s">
        <v>2197</v>
      </c>
      <c r="B17" s="2123"/>
      <c r="C17" s="2123"/>
      <c r="D17" s="2123"/>
      <c r="E17" s="2123"/>
      <c r="F17" s="2123"/>
      <c r="G17" s="2123"/>
      <c r="H17" s="2124"/>
      <c r="T17" s="2110" t="s">
        <v>2085</v>
      </c>
      <c r="U17" s="2111"/>
      <c r="V17" s="2111"/>
      <c r="W17" s="2111"/>
      <c r="X17" s="2111"/>
      <c r="Y17" s="2111"/>
      <c r="Z17" s="2111"/>
      <c r="AA17" s="2112"/>
    </row>
    <row r="18" spans="1:27" ht="13.5" customHeight="1" x14ac:dyDescent="0.2">
      <c r="A18" s="365" t="s">
        <v>626</v>
      </c>
      <c r="B18" s="347"/>
      <c r="C18" s="343"/>
      <c r="D18" s="347"/>
      <c r="E18" s="347"/>
      <c r="F18" s="347"/>
      <c r="G18" s="347"/>
      <c r="H18" s="277"/>
      <c r="I18" s="2120" t="s">
        <v>783</v>
      </c>
      <c r="J18" s="2121"/>
      <c r="K18" s="2121"/>
      <c r="L18" s="2121"/>
      <c r="M18" s="2121"/>
      <c r="N18" s="2121"/>
      <c r="O18" s="2121"/>
      <c r="P18" s="2121"/>
      <c r="Q18" s="2121"/>
      <c r="R18" s="2121"/>
      <c r="S18" s="2122"/>
      <c r="T18" s="365" t="s">
        <v>826</v>
      </c>
      <c r="U18" s="272"/>
      <c r="V18" s="343"/>
      <c r="W18" s="271"/>
      <c r="X18" s="365" t="s">
        <v>305</v>
      </c>
      <c r="Y18" s="352"/>
      <c r="Z18" s="1977" t="s">
        <v>784</v>
      </c>
      <c r="AA18" s="201"/>
    </row>
    <row r="19" spans="1:27" ht="13.5" customHeight="1" x14ac:dyDescent="0.2">
      <c r="A19" s="2093" t="s">
        <v>2094</v>
      </c>
      <c r="B19" s="2094"/>
      <c r="C19" s="2094"/>
      <c r="D19" s="2094"/>
      <c r="E19" s="2094"/>
      <c r="F19" s="2094"/>
      <c r="G19" s="2094"/>
      <c r="H19" s="2092"/>
      <c r="I19" s="184"/>
      <c r="J19" s="379"/>
      <c r="K19" s="195"/>
      <c r="L19" s="193"/>
      <c r="M19" s="659" t="s">
        <v>359</v>
      </c>
      <c r="P19" s="181"/>
      <c r="Q19" s="181"/>
      <c r="R19" s="181"/>
      <c r="S19" s="185"/>
      <c r="T19" s="2093" t="s">
        <v>2086</v>
      </c>
      <c r="U19" s="2091"/>
      <c r="V19" s="2091"/>
      <c r="W19" s="2092"/>
      <c r="X19" s="2108" t="s">
        <v>2087</v>
      </c>
      <c r="Y19" s="2109"/>
      <c r="Z19" s="2106">
        <v>62801</v>
      </c>
      <c r="AA19" s="2107"/>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8" t="s">
        <v>1101</v>
      </c>
      <c r="Z20" s="200"/>
      <c r="AA20" s="201"/>
    </row>
    <row r="21" spans="1:27" ht="13.5" customHeight="1" x14ac:dyDescent="0.2">
      <c r="A21" s="2090" t="s">
        <v>2086</v>
      </c>
      <c r="B21" s="2091"/>
      <c r="C21" s="2091"/>
      <c r="D21" s="2091"/>
      <c r="E21" s="2091"/>
      <c r="F21" s="2091"/>
      <c r="G21" s="2091"/>
      <c r="H21" s="2092"/>
      <c r="I21" s="2116" t="s">
        <v>785</v>
      </c>
      <c r="J21" s="2079"/>
      <c r="K21" s="2079"/>
      <c r="L21" s="2079"/>
      <c r="M21" s="2079"/>
      <c r="N21" s="2079"/>
      <c r="O21" s="2079"/>
      <c r="P21" s="2079"/>
      <c r="Q21" s="2079"/>
      <c r="R21" s="2079"/>
      <c r="S21" s="2080"/>
      <c r="T21" s="2060" t="s">
        <v>2088</v>
      </c>
      <c r="U21" s="2061"/>
      <c r="V21" s="2061"/>
      <c r="W21" s="2061"/>
      <c r="X21" s="2074" t="s">
        <v>2089</v>
      </c>
      <c r="Y21" s="2072"/>
      <c r="Z21" s="2072"/>
      <c r="AA21" s="2073"/>
    </row>
    <row r="22" spans="1:27" ht="13.5" customHeight="1" x14ac:dyDescent="0.2">
      <c r="A22" s="367" t="s">
        <v>627</v>
      </c>
      <c r="B22" s="280"/>
      <c r="C22" s="280"/>
      <c r="D22" s="280"/>
      <c r="E22" s="280"/>
      <c r="F22" s="280"/>
      <c r="G22" s="280"/>
      <c r="H22" s="281"/>
      <c r="I22" s="2117" t="s">
        <v>1805</v>
      </c>
      <c r="J22" s="2118"/>
      <c r="K22" s="2118"/>
      <c r="L22" s="2118"/>
      <c r="M22" s="2118"/>
      <c r="N22" s="2118"/>
      <c r="O22" s="2118"/>
      <c r="P22" s="2118"/>
      <c r="Q22" s="2118"/>
      <c r="R22" s="2118"/>
      <c r="S22" s="2119"/>
      <c r="T22" s="365" t="s">
        <v>2038</v>
      </c>
      <c r="U22" s="272"/>
      <c r="V22" s="343"/>
      <c r="W22" s="272"/>
      <c r="X22" s="1978" t="s">
        <v>1632</v>
      </c>
      <c r="Z22" s="200"/>
      <c r="AA22" s="201"/>
    </row>
    <row r="23" spans="1:27" ht="13.5" customHeight="1" x14ac:dyDescent="0.2">
      <c r="A23" s="2113" t="s">
        <v>2095</v>
      </c>
      <c r="B23" s="2114"/>
      <c r="C23" s="2114"/>
      <c r="D23" s="2114"/>
      <c r="E23" s="2114"/>
      <c r="F23" s="2114"/>
      <c r="G23" s="2114"/>
      <c r="H23" s="2115"/>
      <c r="T23" s="2060" t="s">
        <v>2091</v>
      </c>
      <c r="U23" s="2061"/>
      <c r="V23" s="2061"/>
      <c r="W23" s="2061"/>
      <c r="X23" s="2071">
        <v>42736</v>
      </c>
      <c r="Y23" s="2072"/>
      <c r="Z23" s="2072"/>
      <c r="AA23" s="2073"/>
    </row>
    <row r="24" spans="1:27" ht="14.1" customHeight="1" x14ac:dyDescent="0.2">
      <c r="A24" s="368" t="s">
        <v>784</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0">
        <v>62801</v>
      </c>
      <c r="B25" s="2091"/>
      <c r="C25" s="2091"/>
      <c r="D25" s="2091"/>
      <c r="E25" s="2091"/>
      <c r="F25" s="2091"/>
      <c r="G25" s="2091"/>
      <c r="H25" s="2092"/>
      <c r="I25" s="660"/>
      <c r="J25" s="204"/>
      <c r="K25" s="204"/>
      <c r="L25" s="204"/>
      <c r="M25" s="204"/>
      <c r="N25" s="204"/>
      <c r="O25" s="204"/>
      <c r="P25" s="204"/>
      <c r="Q25" s="204"/>
      <c r="R25" s="204"/>
      <c r="S25" s="205"/>
      <c r="T25" s="2057" t="s">
        <v>2090</v>
      </c>
      <c r="U25" s="2058"/>
      <c r="V25" s="2058"/>
      <c r="W25" s="2058"/>
      <c r="X25" s="2058"/>
      <c r="Y25" s="2058"/>
      <c r="Z25" s="2058"/>
      <c r="AA25" s="205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145" t="s">
        <v>2009</v>
      </c>
      <c r="J27" s="2121"/>
      <c r="K27" s="2121"/>
      <c r="L27" s="2121"/>
      <c r="M27" s="2121"/>
      <c r="N27" s="2121"/>
      <c r="O27" s="2121"/>
      <c r="P27" s="2121"/>
      <c r="Q27" s="2121"/>
      <c r="R27" s="2121"/>
      <c r="S27" s="2122"/>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5"/>
      <c r="J29" s="1764" t="s">
        <v>2096</v>
      </c>
      <c r="K29" s="182" t="s">
        <v>674</v>
      </c>
      <c r="L29" s="392"/>
      <c r="M29" s="195" t="s">
        <v>106</v>
      </c>
      <c r="N29" s="186" t="s">
        <v>2048</v>
      </c>
      <c r="O29" s="186"/>
      <c r="P29" s="186"/>
      <c r="Q29" s="186"/>
      <c r="R29" s="186"/>
      <c r="S29" s="672"/>
      <c r="T29" s="56"/>
      <c r="U29" s="56"/>
      <c r="V29" s="56"/>
      <c r="W29" s="56"/>
      <c r="X29" s="56"/>
      <c r="Y29" s="56"/>
      <c r="Z29" s="56"/>
      <c r="AA29" s="1088"/>
    </row>
    <row r="30" spans="1:27" ht="13.5" customHeight="1" x14ac:dyDescent="0.2">
      <c r="A30" s="1805"/>
      <c r="B30" s="1092" t="s">
        <v>2096</v>
      </c>
      <c r="C30" s="673" t="s">
        <v>1384</v>
      </c>
      <c r="D30" s="182"/>
      <c r="E30" s="182"/>
      <c r="F30" s="1280"/>
      <c r="G30" s="661"/>
      <c r="H30" s="661"/>
      <c r="I30" s="275"/>
      <c r="J30" s="1764" t="s">
        <v>2096</v>
      </c>
      <c r="K30" s="182" t="s">
        <v>674</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1385</v>
      </c>
      <c r="D31" s="182"/>
      <c r="E31" s="182"/>
      <c r="F31" s="182"/>
      <c r="G31" s="182"/>
      <c r="H31" s="182"/>
      <c r="I31" s="275"/>
      <c r="J31" s="392"/>
      <c r="K31" s="195" t="s">
        <v>1052</v>
      </c>
      <c r="L31" s="1764" t="s">
        <v>2096</v>
      </c>
      <c r="M31" s="195" t="s">
        <v>106</v>
      </c>
      <c r="N31" s="186" t="s">
        <v>1789</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2096</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4"/>
      <c r="Q35" s="2091"/>
      <c r="R35" s="209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60" t="s">
        <v>2097</v>
      </c>
      <c r="B38" s="2123"/>
      <c r="C38" s="2123"/>
      <c r="D38" s="2123"/>
      <c r="E38" s="2123"/>
      <c r="F38" s="2091"/>
      <c r="G38" s="2091"/>
      <c r="H38" s="2092"/>
      <c r="I38" s="2139"/>
      <c r="J38" s="2066"/>
      <c r="K38" s="2066"/>
      <c r="L38" s="2066"/>
      <c r="M38" s="2066"/>
      <c r="N38" s="2066"/>
      <c r="O38" s="2066"/>
      <c r="P38" s="2063"/>
      <c r="Q38" s="2063"/>
      <c r="R38" s="2063"/>
      <c r="S38" s="2064"/>
      <c r="T38" s="2065"/>
      <c r="U38" s="2066"/>
      <c r="V38" s="2066"/>
      <c r="W38" s="2066"/>
      <c r="X38" s="2063"/>
      <c r="Y38" s="2063"/>
      <c r="Z38" s="2063"/>
      <c r="AA38" s="2064"/>
    </row>
    <row r="39" spans="1:27" ht="12" customHeight="1" x14ac:dyDescent="0.2">
      <c r="A39" s="2143" t="s">
        <v>627</v>
      </c>
      <c r="B39" s="2144"/>
      <c r="C39" s="343"/>
      <c r="D39" s="340"/>
      <c r="E39" s="340"/>
      <c r="F39" s="350"/>
      <c r="G39" s="340"/>
      <c r="H39" s="277"/>
      <c r="I39" s="2143" t="s">
        <v>627</v>
      </c>
      <c r="J39" s="2144"/>
      <c r="K39" s="2144"/>
      <c r="L39" s="2144"/>
      <c r="M39" s="2144"/>
      <c r="N39" s="337"/>
      <c r="O39" s="343"/>
      <c r="P39" s="343"/>
      <c r="Q39" s="349"/>
      <c r="R39" s="343"/>
      <c r="S39" s="277"/>
      <c r="T39" s="343" t="s">
        <v>627</v>
      </c>
      <c r="U39" s="272"/>
      <c r="V39" s="343"/>
      <c r="W39" s="271"/>
      <c r="X39" s="349"/>
      <c r="Y39" s="200"/>
      <c r="Z39" s="200"/>
      <c r="AA39" s="201"/>
    </row>
    <row r="40" spans="1:27" ht="13.5" customHeight="1" x14ac:dyDescent="0.2">
      <c r="A40" s="2146" t="s">
        <v>2095</v>
      </c>
      <c r="B40" s="2147"/>
      <c r="C40" s="2148"/>
      <c r="D40" s="2148"/>
      <c r="E40" s="2148"/>
      <c r="F40" s="2149"/>
      <c r="G40" s="2149"/>
      <c r="H40" s="2150"/>
      <c r="I40" s="2067"/>
      <c r="J40" s="2069"/>
      <c r="K40" s="2069"/>
      <c r="L40" s="2069"/>
      <c r="M40" s="2069"/>
      <c r="N40" s="2069"/>
      <c r="O40" s="2069"/>
      <c r="P40" s="2069"/>
      <c r="Q40" s="2069"/>
      <c r="R40" s="2069"/>
      <c r="S40" s="2070"/>
      <c r="T40" s="2067"/>
      <c r="U40" s="2068"/>
      <c r="V40" s="2069"/>
      <c r="W40" s="2069"/>
      <c r="X40" s="2069"/>
      <c r="Y40" s="2069"/>
      <c r="Z40" s="2069"/>
      <c r="AA40" s="2070"/>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3" t="s">
        <v>2098</v>
      </c>
      <c r="B42" s="2091"/>
      <c r="C42" s="2092"/>
      <c r="D42" s="2108" t="s">
        <v>2099</v>
      </c>
      <c r="E42" s="2091"/>
      <c r="F42" s="2091"/>
      <c r="G42" s="2091"/>
      <c r="H42" s="2092"/>
      <c r="I42" s="2065"/>
      <c r="J42" s="2063"/>
      <c r="K42" s="2063"/>
      <c r="L42" s="2063"/>
      <c r="M42" s="2063"/>
      <c r="N42" s="2063"/>
      <c r="O42" s="2064"/>
      <c r="P42" s="2062"/>
      <c r="Q42" s="2063"/>
      <c r="R42" s="2063"/>
      <c r="S42" s="2064"/>
      <c r="T42" s="2065"/>
      <c r="U42" s="2063"/>
      <c r="V42" s="2063"/>
      <c r="W42" s="2064"/>
      <c r="X42" s="2062"/>
      <c r="Y42" s="2063"/>
      <c r="Z42" s="2063"/>
      <c r="AA42" s="2064"/>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0"/>
      <c r="B44" s="2141"/>
      <c r="C44" s="2141"/>
      <c r="D44" s="2141"/>
      <c r="E44" s="2141"/>
      <c r="F44" s="2141"/>
      <c r="G44" s="2141"/>
      <c r="H44" s="2142"/>
      <c r="I44" s="2135"/>
      <c r="J44" s="2137"/>
      <c r="K44" s="2137"/>
      <c r="L44" s="2137"/>
      <c r="M44" s="2137"/>
      <c r="N44" s="2137"/>
      <c r="O44" s="2137"/>
      <c r="P44" s="2137"/>
      <c r="Q44" s="2137"/>
      <c r="R44" s="2137"/>
      <c r="S44" s="2138"/>
      <c r="T44" s="2135"/>
      <c r="U44" s="2136"/>
      <c r="V44" s="2136"/>
      <c r="W44" s="2136"/>
      <c r="X44" s="2136"/>
      <c r="Y44" s="2136"/>
      <c r="Z44" s="2137"/>
      <c r="AA44" s="2138"/>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8" t="s">
        <v>1294</v>
      </c>
      <c r="C30" s="216" t="s">
        <v>1389</v>
      </c>
      <c r="D30" s="605" t="s">
        <v>43</v>
      </c>
      <c r="E30" s="1725" t="s">
        <v>1159</v>
      </c>
    </row>
    <row r="31" spans="1:5" x14ac:dyDescent="0.2">
      <c r="A31" s="1630" t="s">
        <v>2045</v>
      </c>
      <c r="C31" s="216" t="s">
        <v>1389</v>
      </c>
      <c r="D31" s="604"/>
      <c r="E31" s="606"/>
    </row>
    <row r="32" spans="1:5" x14ac:dyDescent="0.2">
      <c r="B32" s="604" t="s">
        <v>1295</v>
      </c>
      <c r="C32" s="216" t="s">
        <v>1389</v>
      </c>
      <c r="D32" s="605" t="s">
        <v>2046</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2047</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3" sqref="A13:H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1388</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496</v>
      </c>
      <c r="D4" s="2162"/>
      <c r="E4" s="2162"/>
      <c r="F4" s="2162"/>
      <c r="G4" s="2162"/>
      <c r="H4" s="2162"/>
    </row>
    <row r="5" spans="1:9" x14ac:dyDescent="0.2">
      <c r="A5" s="7"/>
      <c r="B5" s="332"/>
      <c r="C5" s="1762"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1859</v>
      </c>
    </row>
    <row r="17" spans="1:4" s="33" customFormat="1" ht="6" customHeight="1" x14ac:dyDescent="0.2">
      <c r="A17" s="30"/>
      <c r="B17" s="36"/>
      <c r="C17" s="620"/>
      <c r="D17" s="1011"/>
    </row>
    <row r="18" spans="1:4" s="33" customFormat="1" x14ac:dyDescent="0.2">
      <c r="A18" s="30"/>
      <c r="B18" s="678"/>
      <c r="C18" s="620">
        <v>7</v>
      </c>
      <c r="D18" s="291" t="s">
        <v>1858</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56" t="s">
        <v>2049</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357</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1867</v>
      </c>
      <c r="E51" s="27"/>
      <c r="F51" s="1612"/>
      <c r="G51" s="1787" t="s">
        <v>1866</v>
      </c>
      <c r="H51" s="2036"/>
      <c r="I51" s="9" t="s">
        <v>1916</v>
      </c>
    </row>
    <row r="52" spans="1:9" s="33" customFormat="1" x14ac:dyDescent="0.2">
      <c r="A52" s="30"/>
      <c r="B52" s="2048" t="s">
        <v>2096</v>
      </c>
      <c r="C52" s="627">
        <v>23</v>
      </c>
      <c r="D52" s="403" t="s">
        <v>1685</v>
      </c>
      <c r="E52" s="27"/>
      <c r="F52" s="1612"/>
    </row>
    <row r="53" spans="1:9" s="33" customFormat="1" x14ac:dyDescent="0.2">
      <c r="A53" s="1035"/>
      <c r="B53" s="1567"/>
      <c r="C53" s="1567"/>
      <c r="D53" s="291"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t="s">
        <v>2100</v>
      </c>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1638</v>
      </c>
      <c r="B68" s="2159"/>
      <c r="C68" s="2159"/>
      <c r="D68" s="2159"/>
      <c r="E68" s="2160"/>
      <c r="F68" s="2160"/>
      <c r="G68" s="2160"/>
      <c r="H68" s="2160"/>
      <c r="I68" s="2160"/>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90" t="s">
        <v>1645</v>
      </c>
      <c r="G75" s="1281" t="s">
        <v>1635</v>
      </c>
      <c r="H75" s="1603"/>
    </row>
    <row r="76" spans="1:9" s="33" customFormat="1" ht="6" customHeight="1" x14ac:dyDescent="0.2">
      <c r="A76" s="30"/>
      <c r="B76" s="1614"/>
      <c r="C76" s="627"/>
      <c r="D76" s="390"/>
      <c r="E76" s="27"/>
      <c r="F76" s="1612"/>
    </row>
    <row r="77" spans="1:9" s="33" customFormat="1" x14ac:dyDescent="0.2">
      <c r="A77" s="30"/>
      <c r="B77" s="1614"/>
      <c r="C77" s="627">
        <v>25</v>
      </c>
      <c r="D77" s="390" t="s">
        <v>1646</v>
      </c>
      <c r="E77" s="27"/>
      <c r="F77" s="1612"/>
      <c r="H77" s="157"/>
    </row>
    <row r="78" spans="1:9" s="33" customFormat="1" x14ac:dyDescent="0.2">
      <c r="A78" s="30"/>
      <c r="B78" s="1614"/>
      <c r="C78" s="627"/>
      <c r="D78" s="390" t="s">
        <v>1652</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1634</v>
      </c>
      <c r="B81" s="2175"/>
      <c r="C81" s="2175"/>
      <c r="D81" s="2176"/>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1684</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77"/>
      <c r="C110" s="2178"/>
      <c r="D110" s="2178"/>
      <c r="E110" s="2178"/>
      <c r="F110" s="2178"/>
      <c r="G110" s="2178"/>
      <c r="H110" s="2179"/>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0" t="s">
        <v>2084</v>
      </c>
      <c r="D112" s="2180"/>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1" t="s">
        <v>1647</v>
      </c>
      <c r="D115" s="2182"/>
      <c r="E115" s="2183"/>
      <c r="F115" s="2183"/>
      <c r="G115" s="2183"/>
      <c r="H115" s="2183"/>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3:H1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4" t="s">
        <v>451</v>
      </c>
      <c r="B1" s="2184"/>
      <c r="C1" s="2184"/>
      <c r="D1" s="2184"/>
      <c r="E1" s="2184"/>
      <c r="F1" s="2184"/>
      <c r="G1" s="2184"/>
      <c r="H1" s="2184"/>
      <c r="I1" s="2184"/>
      <c r="J1" s="2184"/>
      <c r="K1" s="2184"/>
      <c r="L1" s="2184"/>
      <c r="M1" s="218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311</v>
      </c>
      <c r="G7" s="93"/>
      <c r="H7" s="93"/>
      <c r="I7" s="93"/>
      <c r="J7" s="219">
        <v>112985515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1.6199999999999999E-2</v>
      </c>
      <c r="E10" s="100" t="s">
        <v>1185</v>
      </c>
      <c r="F10" s="472">
        <v>2.5000000000000001E-3</v>
      </c>
      <c r="G10" s="100" t="s">
        <v>1185</v>
      </c>
      <c r="H10" s="472">
        <v>1.1999999999999999E-3</v>
      </c>
      <c r="I10" s="100" t="s">
        <v>1186</v>
      </c>
      <c r="J10" s="473">
        <f>ROUND(D10+F10+H10,5)</f>
        <v>1.9900000000000001E-2</v>
      </c>
      <c r="K10" s="93"/>
      <c r="L10" s="472">
        <v>5.0000000000000001E-4</v>
      </c>
      <c r="M10" s="93"/>
    </row>
    <row r="11" spans="1:14" ht="15" customHeight="1" x14ac:dyDescent="0.2">
      <c r="B11" s="93"/>
      <c r="C11" s="93"/>
      <c r="D11" s="2194" t="str">
        <f>IF(SUM(J10)&lt;=0.0999999,"","Enter the Tax Rates by moving the decimal two places to the left.")</f>
        <v/>
      </c>
      <c r="E11" s="2195"/>
      <c r="F11" s="2195"/>
      <c r="G11" s="2195"/>
      <c r="H11" s="2195"/>
      <c r="I11" s="2195"/>
      <c r="J11" s="219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13379024</v>
      </c>
      <c r="E16" s="100"/>
      <c r="F16" s="82">
        <f>SUM('Acct Summary 7-8'!C17,'Acct Summary 7-8'!D17,'Acct Summary 7-8'!F17)</f>
        <v>13012482</v>
      </c>
      <c r="G16" s="100"/>
      <c r="H16" s="82">
        <f>SUM(D16-F16)</f>
        <v>366542</v>
      </c>
      <c r="I16" s="93"/>
      <c r="J16" s="82">
        <f>SUM('Acct Summary 7-8'!C81,'Acct Summary 7-8'!D81,'Acct Summary 7-8'!F81,'Acct Summary 7-8'!I81)</f>
        <v>3856291</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2096</v>
      </c>
      <c r="C31" s="406" t="s">
        <v>688</v>
      </c>
      <c r="D31" s="63" t="s">
        <v>1261</v>
      </c>
      <c r="E31" s="93"/>
      <c r="F31" s="93"/>
      <c r="G31" s="101"/>
      <c r="H31" s="253">
        <f>IF(B31="X",(J7*0.069),IF(B32="X",(J7*0.138),"Enter x in a.or b."))</f>
        <v>7796000.5350000011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2235000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5"/>
      <c r="C54" s="2186"/>
      <c r="D54" s="2186"/>
      <c r="E54" s="2186"/>
      <c r="F54" s="2186"/>
      <c r="G54" s="2186"/>
      <c r="H54" s="2186"/>
      <c r="I54" s="2186"/>
      <c r="J54" s="2186"/>
      <c r="K54" s="2186"/>
      <c r="L54" s="2187"/>
      <c r="M54" s="95"/>
    </row>
    <row r="55" spans="1:13" ht="12.75" customHeight="1" x14ac:dyDescent="0.2">
      <c r="B55" s="2188"/>
      <c r="C55" s="2189"/>
      <c r="D55" s="2189"/>
      <c r="E55" s="2189"/>
      <c r="F55" s="2189"/>
      <c r="G55" s="2189"/>
      <c r="H55" s="2189"/>
      <c r="I55" s="2189"/>
      <c r="J55" s="2189"/>
      <c r="K55" s="2189"/>
      <c r="L55" s="2190"/>
      <c r="M55" s="95"/>
    </row>
    <row r="56" spans="1:13" ht="12.75" customHeight="1" x14ac:dyDescent="0.2">
      <c r="B56" s="2188"/>
      <c r="C56" s="2189"/>
      <c r="D56" s="2189"/>
      <c r="E56" s="2189"/>
      <c r="F56" s="2189"/>
      <c r="G56" s="2189"/>
      <c r="H56" s="2189"/>
      <c r="I56" s="2189"/>
      <c r="J56" s="2189"/>
      <c r="K56" s="2189"/>
      <c r="L56" s="2190"/>
      <c r="M56" s="93"/>
    </row>
    <row r="57" spans="1:13" ht="12.75" customHeight="1" x14ac:dyDescent="0.2">
      <c r="B57" s="2188"/>
      <c r="C57" s="2189"/>
      <c r="D57" s="2189"/>
      <c r="E57" s="2189"/>
      <c r="F57" s="2189"/>
      <c r="G57" s="2189"/>
      <c r="H57" s="2189"/>
      <c r="I57" s="2189"/>
      <c r="J57" s="2189"/>
      <c r="K57" s="2189"/>
      <c r="L57" s="2190"/>
      <c r="M57" s="93"/>
    </row>
    <row r="58" spans="1:13" x14ac:dyDescent="0.2">
      <c r="B58" s="2191"/>
      <c r="C58" s="2192"/>
      <c r="D58" s="2192"/>
      <c r="E58" s="2192"/>
      <c r="F58" s="2192"/>
      <c r="G58" s="2192"/>
      <c r="H58" s="2192"/>
      <c r="I58" s="2192"/>
      <c r="J58" s="2192"/>
      <c r="K58" s="2192"/>
      <c r="L58" s="219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6"/>
      <c r="D61" s="219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0"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9"/>
      <c r="B1" s="2200"/>
      <c r="C1" s="2200"/>
      <c r="D1" s="55"/>
      <c r="E1" s="55"/>
      <c r="F1" s="55"/>
      <c r="G1" s="55"/>
      <c r="H1" s="55"/>
      <c r="I1" s="55"/>
      <c r="J1" s="55"/>
      <c r="K1" s="55"/>
      <c r="L1" s="55"/>
      <c r="M1" s="55"/>
      <c r="N1" s="55"/>
      <c r="O1" s="2199"/>
      <c r="P1" s="2200"/>
      <c r="Q1" s="2200"/>
    </row>
    <row r="2" spans="1:18" ht="15" x14ac:dyDescent="0.2">
      <c r="A2" s="2203" t="s">
        <v>654</v>
      </c>
      <c r="B2" s="2203"/>
      <c r="C2" s="2203"/>
      <c r="D2" s="2203"/>
      <c r="E2" s="2203"/>
      <c r="F2" s="2203"/>
      <c r="G2" s="2203"/>
      <c r="H2" s="2203"/>
      <c r="I2" s="2203"/>
      <c r="J2" s="2203"/>
      <c r="K2" s="2203"/>
      <c r="L2" s="2203"/>
      <c r="M2" s="2203"/>
      <c r="N2" s="2203"/>
      <c r="O2" s="2203"/>
      <c r="P2" s="2203"/>
      <c r="Q2" s="2203"/>
      <c r="R2" s="2203"/>
    </row>
    <row r="3" spans="1:18" ht="12.75" x14ac:dyDescent="0.2">
      <c r="A3" s="2204" t="s">
        <v>1768</v>
      </c>
      <c r="B3" s="2204"/>
      <c r="C3" s="2204"/>
      <c r="D3" s="2204"/>
      <c r="E3" s="2204"/>
      <c r="F3" s="2204"/>
      <c r="G3" s="2204"/>
      <c r="H3" s="2204"/>
      <c r="I3" s="2204"/>
      <c r="J3" s="2204"/>
      <c r="K3" s="2204"/>
      <c r="L3" s="2204"/>
      <c r="M3" s="2204"/>
      <c r="N3" s="2204"/>
      <c r="O3" s="2204"/>
      <c r="P3" s="2204"/>
      <c r="Q3" s="2204"/>
      <c r="R3" s="2204"/>
    </row>
    <row r="4" spans="1:18" ht="12.75" x14ac:dyDescent="0.2">
      <c r="A4" s="2205" t="s">
        <v>1339</v>
      </c>
      <c r="B4" s="2205"/>
      <c r="C4" s="2205"/>
      <c r="D4" s="2205"/>
      <c r="E4" s="2205"/>
      <c r="F4" s="2205"/>
      <c r="G4" s="2205"/>
      <c r="H4" s="2205"/>
      <c r="I4" s="2205"/>
      <c r="J4" s="2205"/>
      <c r="K4" s="2205"/>
      <c r="L4" s="2205"/>
      <c r="M4" s="2205"/>
      <c r="N4" s="2205"/>
      <c r="O4" s="2205"/>
      <c r="P4" s="2205"/>
      <c r="Q4" s="2205"/>
      <c r="R4" s="220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Centralia SD 135</v>
      </c>
      <c r="E7" s="136"/>
      <c r="G7" s="137"/>
      <c r="H7" s="138"/>
      <c r="I7" s="138"/>
      <c r="J7" s="138"/>
      <c r="K7" s="138"/>
      <c r="L7"/>
      <c r="M7"/>
      <c r="N7"/>
      <c r="O7"/>
      <c r="P7"/>
    </row>
    <row r="8" spans="1:18" ht="12.75" x14ac:dyDescent="0.2">
      <c r="A8"/>
      <c r="B8"/>
      <c r="C8" s="134" t="s">
        <v>1340</v>
      </c>
      <c r="D8" s="139">
        <f>COVER!A13</f>
        <v>13058135002</v>
      </c>
      <c r="E8" s="140"/>
      <c r="G8"/>
      <c r="H8"/>
      <c r="I8"/>
      <c r="J8"/>
      <c r="K8"/>
      <c r="L8"/>
      <c r="M8"/>
      <c r="N8"/>
      <c r="O8"/>
      <c r="P8"/>
    </row>
    <row r="9" spans="1:18" ht="12.75" x14ac:dyDescent="0.2">
      <c r="A9"/>
      <c r="B9"/>
      <c r="C9" s="134" t="s">
        <v>828</v>
      </c>
      <c r="D9" s="335"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3856291</v>
      </c>
      <c r="I12" s="1162"/>
      <c r="J12" s="1162"/>
      <c r="K12" s="1163">
        <f>TRUNC((H12/H13*100000),5)/100000</f>
        <v>0.28823410430000002</v>
      </c>
      <c r="L12" s="1164"/>
      <c r="M12" s="102" t="s">
        <v>1363</v>
      </c>
      <c r="N12" s="102"/>
      <c r="O12" s="1165">
        <v>0.35</v>
      </c>
      <c r="P12" s="154"/>
      <c r="Q12" s="154"/>
    </row>
    <row r="13" spans="1:18" s="156" customFormat="1" ht="11.25" x14ac:dyDescent="0.2">
      <c r="A13" s="154"/>
      <c r="B13" s="1159"/>
      <c r="C13" s="2201" t="s">
        <v>1639</v>
      </c>
      <c r="D13" s="2202"/>
      <c r="E13" s="154"/>
      <c r="F13" s="327" t="s">
        <v>929</v>
      </c>
      <c r="G13" s="1160"/>
      <c r="H13" s="1161">
        <f>SUM('Acct Summary 7-8'!C8+'Acct Summary 7-8'!D8+'Acct Summary 7-8'!F8+'Acct Summary 7-8'!I8)+H14</f>
        <v>13379024</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13012482</v>
      </c>
      <c r="I17" s="1162"/>
      <c r="J17" s="1168"/>
      <c r="K17" s="1163">
        <f>TRUNC((H17/H18*100000),5)/100000</f>
        <v>0.97260323319999997</v>
      </c>
      <c r="L17" s="1164"/>
      <c r="M17" s="1124" t="s">
        <v>1391</v>
      </c>
      <c r="O17" s="1169" t="str">
        <f>IF(AND(O16="2", J20 &gt; 2),"1",IF(AND(O16 = "1", J20 &gt; 2),"2",IF(AND(O16="1", J20 &gt;1),"1","0")))</f>
        <v>0</v>
      </c>
      <c r="P17" s="154"/>
    </row>
    <row r="18" spans="1:18" s="156" customFormat="1" ht="11.25" x14ac:dyDescent="0.2">
      <c r="A18" s="154"/>
      <c r="B18" s="1159"/>
      <c r="C18" s="2201" t="s">
        <v>1631</v>
      </c>
      <c r="D18" s="2202"/>
      <c r="E18" s="154"/>
      <c r="F18" s="1147" t="s">
        <v>930</v>
      </c>
      <c r="G18" s="1160"/>
      <c r="H18" s="1161">
        <f>SUM('Acct Summary 7-8'!C8+'Acct Summary 7-8'!D8+'Acct Summary 7-8'!F8+'Acct Summary 7-8'!I8)+H19</f>
        <v>13379024</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198" t="s">
        <v>1767</v>
      </c>
      <c r="D24" s="2198"/>
      <c r="E24" s="154"/>
      <c r="F24" s="154" t="s">
        <v>523</v>
      </c>
      <c r="G24" s="1160"/>
      <c r="H24" s="1161">
        <f>SUM('Assets-Liab 5-6'!C4+'Assets-Liab 5-6'!D4+'Assets-Liab 5-6'!F4+'Assets-Liab 5-6'!I4+'Assets-Liab 5-6'!C5+'Assets-Liab 5-6'!D5+'Assets-Liab 5-6'!F5+'Assets-Liab 5-6'!I5)</f>
        <v>3856291</v>
      </c>
      <c r="I24" s="684"/>
      <c r="J24" s="684"/>
      <c r="K24" s="1172">
        <f>TRUNC(((H24/H25*100000)/100000),2)</f>
        <v>106.68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36145.783329999998</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1911149.9862299999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2235000</v>
      </c>
      <c r="I32" s="1170"/>
      <c r="J32" s="1170"/>
      <c r="K32" s="1172">
        <f>TRUNC(100-((((H32/H33*100))*100)/100),2)</f>
        <v>71.33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7796000.5350000011</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26"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6"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3254532</v>
      </c>
      <c r="D4" s="412">
        <v>177985</v>
      </c>
      <c r="E4" s="412">
        <v>39121</v>
      </c>
      <c r="F4" s="412">
        <v>423774</v>
      </c>
      <c r="G4" s="412">
        <v>166706</v>
      </c>
      <c r="H4" s="412">
        <v>0</v>
      </c>
      <c r="I4" s="412">
        <v>0</v>
      </c>
      <c r="J4" s="436">
        <v>84079</v>
      </c>
      <c r="K4" s="412"/>
      <c r="L4" s="412">
        <v>68391</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3254532</v>
      </c>
      <c r="D13" s="689">
        <f t="shared" ref="D13:L13" si="0">SUM(D4:D12)</f>
        <v>177985</v>
      </c>
      <c r="E13" s="689">
        <f t="shared" si="0"/>
        <v>39121</v>
      </c>
      <c r="F13" s="689">
        <f t="shared" si="0"/>
        <v>423774</v>
      </c>
      <c r="G13" s="689">
        <f t="shared" si="0"/>
        <v>166706</v>
      </c>
      <c r="H13" s="689">
        <f t="shared" si="0"/>
        <v>0</v>
      </c>
      <c r="I13" s="689">
        <f t="shared" si="0"/>
        <v>0</v>
      </c>
      <c r="J13" s="689">
        <f t="shared" si="0"/>
        <v>84079</v>
      </c>
      <c r="K13" s="689">
        <f t="shared" si="0"/>
        <v>0</v>
      </c>
      <c r="L13" s="689">
        <f t="shared" si="0"/>
        <v>68391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365455</v>
      </c>
      <c r="N16" s="719"/>
    </row>
    <row r="17" spans="1:14" s="704" customFormat="1" ht="12.75" customHeight="1" x14ac:dyDescent="0.2">
      <c r="A17" s="718" t="s">
        <v>1752</v>
      </c>
      <c r="B17" s="542">
        <v>230</v>
      </c>
      <c r="C17" s="507"/>
      <c r="D17" s="507"/>
      <c r="E17" s="507"/>
      <c r="F17" s="507"/>
      <c r="G17" s="507"/>
      <c r="H17" s="507"/>
      <c r="I17" s="507"/>
      <c r="J17" s="507"/>
      <c r="K17" s="507"/>
      <c r="L17" s="507"/>
      <c r="M17" s="436">
        <v>14694524</v>
      </c>
      <c r="N17" s="719"/>
    </row>
    <row r="18" spans="1:14" s="704" customFormat="1" ht="12.75" customHeight="1" x14ac:dyDescent="0.2">
      <c r="A18" s="718" t="s">
        <v>1753</v>
      </c>
      <c r="B18" s="542">
        <v>240</v>
      </c>
      <c r="C18" s="507"/>
      <c r="D18" s="507"/>
      <c r="E18" s="507"/>
      <c r="F18" s="507"/>
      <c r="G18" s="507"/>
      <c r="H18" s="507"/>
      <c r="I18" s="507"/>
      <c r="J18" s="507"/>
      <c r="K18" s="507"/>
      <c r="L18" s="507"/>
      <c r="M18" s="436">
        <v>275425</v>
      </c>
      <c r="N18" s="719"/>
    </row>
    <row r="19" spans="1:14" s="704" customFormat="1" ht="12.75" customHeight="1" x14ac:dyDescent="0.2">
      <c r="A19" s="718" t="s">
        <v>1754</v>
      </c>
      <c r="B19" s="542">
        <v>250</v>
      </c>
      <c r="C19" s="507"/>
      <c r="D19" s="507"/>
      <c r="E19" s="507"/>
      <c r="F19" s="507"/>
      <c r="G19" s="507"/>
      <c r="H19" s="507"/>
      <c r="I19" s="507"/>
      <c r="J19" s="507"/>
      <c r="K19" s="507"/>
      <c r="L19" s="507"/>
      <c r="M19" s="436">
        <v>2415398</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f>E4</f>
        <v>39121</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2195879</v>
      </c>
    </row>
    <row r="23" spans="1:14" ht="13.5" customHeight="1" thickBot="1" x14ac:dyDescent="0.25">
      <c r="A23" s="464" t="s">
        <v>747</v>
      </c>
      <c r="B23" s="724"/>
      <c r="C23" s="433"/>
      <c r="D23" s="433"/>
      <c r="E23" s="433"/>
      <c r="F23" s="433"/>
      <c r="G23" s="433"/>
      <c r="H23" s="433"/>
      <c r="I23" s="433"/>
      <c r="J23" s="433"/>
      <c r="K23" s="433"/>
      <c r="L23" s="433"/>
      <c r="M23" s="693">
        <f>SUM(M15:M22)</f>
        <v>17750802</v>
      </c>
      <c r="N23" s="693">
        <f>SUM(N21:N22)</f>
        <v>2235000</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f>L4</f>
        <v>68391</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68391</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2235000</v>
      </c>
    </row>
    <row r="37" spans="1:14" ht="13.5" thickBot="1" x14ac:dyDescent="0.25">
      <c r="A37" s="464" t="s">
        <v>757</v>
      </c>
      <c r="B37" s="724"/>
      <c r="C37" s="507"/>
      <c r="D37" s="507"/>
      <c r="E37" s="507"/>
      <c r="F37" s="507"/>
      <c r="G37" s="507"/>
      <c r="H37" s="507"/>
      <c r="I37" s="507"/>
      <c r="J37" s="507"/>
      <c r="K37" s="507"/>
      <c r="L37" s="514"/>
      <c r="M37" s="433"/>
      <c r="N37" s="693">
        <f>SUM(N36:N36)</f>
        <v>2235000</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f>'Acct Summary 7-8'!C81</f>
        <v>3254532</v>
      </c>
      <c r="D39" s="727">
        <f>'Acct Summary 7-8'!D81</f>
        <v>177985</v>
      </c>
      <c r="E39" s="727">
        <f>'Acct Summary 7-8'!E81</f>
        <v>39121</v>
      </c>
      <c r="F39" s="727">
        <f>'Acct Summary 7-8'!F81</f>
        <v>423774</v>
      </c>
      <c r="G39" s="727">
        <f>'Acct Summary 7-8'!G81</f>
        <v>166706</v>
      </c>
      <c r="H39" s="727">
        <f>'Acct Summary 7-8'!H81</f>
        <v>0</v>
      </c>
      <c r="I39" s="727">
        <f>'Acct Summary 7-8'!I81</f>
        <v>0</v>
      </c>
      <c r="J39" s="727">
        <f>'Acct Summary 7-8'!J81</f>
        <v>84079</v>
      </c>
      <c r="K39" s="727">
        <f>'Acct Summary 7-8'!K81</f>
        <v>0</v>
      </c>
      <c r="L39" s="727">
        <f>'Acct Summary 7-8'!L81</f>
        <v>0</v>
      </c>
      <c r="M39" s="694"/>
      <c r="N39" s="694"/>
    </row>
    <row r="40" spans="1:14" customFormat="1" ht="13.5" customHeight="1" x14ac:dyDescent="0.2">
      <c r="A40" s="721" t="s">
        <v>155</v>
      </c>
      <c r="B40" s="722"/>
      <c r="C40" s="723"/>
      <c r="D40" s="723"/>
      <c r="E40" s="723"/>
      <c r="F40" s="723"/>
      <c r="G40" s="723"/>
      <c r="H40" s="723"/>
      <c r="I40" s="723"/>
      <c r="J40" s="723"/>
      <c r="K40" s="723"/>
      <c r="L40" s="723"/>
      <c r="M40" s="726">
        <v>17750802</v>
      </c>
      <c r="N40" s="694"/>
    </row>
    <row r="41" spans="1:14" ht="13.5" customHeight="1" thickBot="1" x14ac:dyDescent="0.25">
      <c r="A41" s="464" t="s">
        <v>759</v>
      </c>
      <c r="B41" s="455"/>
      <c r="C41" s="485">
        <f>(SUM(C34,C37,C38,C39))</f>
        <v>3254532</v>
      </c>
      <c r="D41" s="485">
        <f t="shared" ref="D41:L41" si="2">SUM(D34,D37,D38:D39)</f>
        <v>177985</v>
      </c>
      <c r="E41" s="485">
        <f t="shared" si="2"/>
        <v>39121</v>
      </c>
      <c r="F41" s="485">
        <f t="shared" si="2"/>
        <v>423774</v>
      </c>
      <c r="G41" s="485">
        <f t="shared" si="2"/>
        <v>166706</v>
      </c>
      <c r="H41" s="485">
        <f t="shared" si="2"/>
        <v>0</v>
      </c>
      <c r="I41" s="485">
        <f t="shared" si="2"/>
        <v>0</v>
      </c>
      <c r="J41" s="485">
        <f t="shared" si="2"/>
        <v>84079</v>
      </c>
      <c r="K41" s="485">
        <f t="shared" si="2"/>
        <v>0</v>
      </c>
      <c r="L41" s="485">
        <f t="shared" si="2"/>
        <v>68391</v>
      </c>
      <c r="M41" s="485">
        <f>SUM(M40)</f>
        <v>17750802</v>
      </c>
      <c r="N41" s="485">
        <f>SUM(N37)</f>
        <v>2235000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0"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1990</v>
      </c>
      <c r="B4" s="293">
        <v>1000</v>
      </c>
      <c r="C4" s="695">
        <f>'Revenues 9-14'!C109</f>
        <v>2421299</v>
      </c>
      <c r="D4" s="695">
        <f>'Revenues 9-14'!D109</f>
        <v>604118</v>
      </c>
      <c r="E4" s="695">
        <f>'Revenues 9-14'!E109</f>
        <v>194853</v>
      </c>
      <c r="F4" s="695">
        <f>'Revenues 9-14'!F109</f>
        <v>133708</v>
      </c>
      <c r="G4" s="695">
        <f>'Revenues 9-14'!G109</f>
        <v>462872</v>
      </c>
      <c r="H4" s="695">
        <f>'Revenues 9-14'!H109</f>
        <v>0</v>
      </c>
      <c r="I4" s="695">
        <f>'Revenues 9-14'!I109</f>
        <v>55356</v>
      </c>
      <c r="J4" s="695">
        <f>'Revenues 9-14'!J109</f>
        <v>257450</v>
      </c>
      <c r="K4" s="695">
        <f>'Revenues 9-14'!K109</f>
        <v>0</v>
      </c>
      <c r="L4" s="39"/>
    </row>
    <row r="5" spans="1:13" ht="22.5" x14ac:dyDescent="0.2">
      <c r="A5" s="733" t="s">
        <v>1991</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1992</v>
      </c>
      <c r="B6" s="294">
        <v>3000</v>
      </c>
      <c r="C6" s="696">
        <f>'Revenues 9-14'!C173</f>
        <v>7494112</v>
      </c>
      <c r="D6" s="696">
        <f>'Revenues 9-14'!D173</f>
        <v>0</v>
      </c>
      <c r="E6" s="696">
        <f>'Revenues 9-14'!E173</f>
        <v>0</v>
      </c>
      <c r="F6" s="696">
        <f>'Revenues 9-14'!F173</f>
        <v>614537</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2055894</v>
      </c>
      <c r="D7" s="696">
        <f>'Revenues 9-14'!D274</f>
        <v>0</v>
      </c>
      <c r="E7" s="696">
        <f>'Revenues 9-14'!E274</f>
        <v>0</v>
      </c>
      <c r="F7" s="696">
        <f>'Revenues 9-14'!F274</f>
        <v>0</v>
      </c>
      <c r="G7" s="696">
        <f>'Revenues 9-14'!G274</f>
        <v>63431</v>
      </c>
      <c r="H7" s="696">
        <f>'Revenues 9-14'!H274</f>
        <v>0</v>
      </c>
      <c r="I7" s="696">
        <f>'Revenues 9-14'!I274</f>
        <v>0</v>
      </c>
      <c r="J7" s="696">
        <f>'Revenues 9-14'!J274</f>
        <v>0</v>
      </c>
      <c r="K7" s="696">
        <f>'Revenues 9-14'!K274</f>
        <v>0</v>
      </c>
      <c r="L7" s="39"/>
      <c r="M7" s="223"/>
    </row>
    <row r="8" spans="1:13" ht="13.5" thickBot="1" x14ac:dyDescent="0.25">
      <c r="A8" s="464" t="s">
        <v>1392</v>
      </c>
      <c r="B8" s="457"/>
      <c r="C8" s="485">
        <f>SUM(C4:C7)</f>
        <v>11971305</v>
      </c>
      <c r="D8" s="485">
        <f t="shared" ref="D8:K8" si="0">SUM(D4:D7)</f>
        <v>604118</v>
      </c>
      <c r="E8" s="485">
        <f t="shared" si="0"/>
        <v>194853</v>
      </c>
      <c r="F8" s="485">
        <f t="shared" si="0"/>
        <v>748245</v>
      </c>
      <c r="G8" s="485">
        <f t="shared" si="0"/>
        <v>526303</v>
      </c>
      <c r="H8" s="485">
        <f t="shared" si="0"/>
        <v>0</v>
      </c>
      <c r="I8" s="485">
        <f t="shared" si="0"/>
        <v>55356</v>
      </c>
      <c r="J8" s="485">
        <f t="shared" si="0"/>
        <v>257450</v>
      </c>
      <c r="K8" s="485">
        <f t="shared" si="0"/>
        <v>0</v>
      </c>
      <c r="L8" s="39"/>
    </row>
    <row r="9" spans="1:13" ht="15" thickTop="1" x14ac:dyDescent="0.2">
      <c r="A9" s="1019" t="s">
        <v>347</v>
      </c>
      <c r="B9" s="456">
        <v>3998</v>
      </c>
      <c r="C9" s="418">
        <v>2297610</v>
      </c>
      <c r="D9" s="489"/>
      <c r="E9" s="418"/>
      <c r="F9" s="418"/>
      <c r="G9" s="700"/>
      <c r="H9" s="418"/>
      <c r="I9" s="494" t="s">
        <v>1389</v>
      </c>
      <c r="J9" s="435"/>
      <c r="K9" s="418"/>
      <c r="L9" s="39"/>
    </row>
    <row r="10" spans="1:13" s="48" customFormat="1" ht="13.5" thickBot="1" x14ac:dyDescent="0.25">
      <c r="A10" s="464" t="s">
        <v>1393</v>
      </c>
      <c r="B10" s="457"/>
      <c r="C10" s="485">
        <f>SUM(C8:C9)</f>
        <v>14268915</v>
      </c>
      <c r="D10" s="485">
        <f t="shared" ref="D10:K10" si="1">SUM(D8:D9)</f>
        <v>604118</v>
      </c>
      <c r="E10" s="485">
        <f t="shared" si="1"/>
        <v>194853</v>
      </c>
      <c r="F10" s="485">
        <f t="shared" si="1"/>
        <v>748245</v>
      </c>
      <c r="G10" s="485">
        <f t="shared" si="1"/>
        <v>526303</v>
      </c>
      <c r="H10" s="485">
        <f t="shared" si="1"/>
        <v>0</v>
      </c>
      <c r="I10" s="485">
        <f t="shared" si="1"/>
        <v>55356</v>
      </c>
      <c r="J10" s="485">
        <f t="shared" si="1"/>
        <v>257450</v>
      </c>
      <c r="K10" s="485">
        <f t="shared" si="1"/>
        <v>0</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4">
        <v>1000</v>
      </c>
      <c r="C12" s="695">
        <f>'Expenditures 15-22'!K33</f>
        <v>7699368</v>
      </c>
      <c r="D12" s="498" t="s">
        <v>1389</v>
      </c>
      <c r="E12" s="433" t="s">
        <v>1389</v>
      </c>
      <c r="F12" s="433" t="s">
        <v>1389</v>
      </c>
      <c r="G12" s="695">
        <f>'Expenditures 15-22'!K223</f>
        <v>194465</v>
      </c>
      <c r="H12" s="431"/>
      <c r="I12" s="433" t="s">
        <v>1389</v>
      </c>
      <c r="J12" s="433" t="s">
        <v>1389</v>
      </c>
      <c r="K12" s="431" t="s">
        <v>1389</v>
      </c>
      <c r="L12" s="39"/>
    </row>
    <row r="13" spans="1:13" x14ac:dyDescent="0.2">
      <c r="A13" s="734" t="s">
        <v>535</v>
      </c>
      <c r="B13" s="294">
        <v>2000</v>
      </c>
      <c r="C13" s="696">
        <f>'Expenditures 15-22'!K74</f>
        <v>3492648</v>
      </c>
      <c r="D13" s="696">
        <f>'Expenditures 15-22'!K129</f>
        <v>594398</v>
      </c>
      <c r="E13" s="482" t="s">
        <v>1389</v>
      </c>
      <c r="F13" s="696">
        <f>'Expenditures 15-22'!K178</f>
        <v>684975</v>
      </c>
      <c r="G13" s="696">
        <f>'Expenditures 15-22'!K273</f>
        <v>293981</v>
      </c>
      <c r="H13" s="696">
        <f>'Expenditures 15-22'!K296</f>
        <v>0</v>
      </c>
      <c r="I13" s="433" t="s">
        <v>1389</v>
      </c>
      <c r="J13" s="749">
        <f>'Expenditures 15-22'!K323</f>
        <v>180140</v>
      </c>
      <c r="K13" s="701">
        <f>'Expenditures 15-22'!K341</f>
        <v>0</v>
      </c>
      <c r="L13" s="39"/>
    </row>
    <row r="14" spans="1:13" x14ac:dyDescent="0.2">
      <c r="A14" s="734" t="s">
        <v>527</v>
      </c>
      <c r="B14" s="294">
        <v>3000</v>
      </c>
      <c r="C14" s="696">
        <f>'Expenditures 15-22'!K75</f>
        <v>56303</v>
      </c>
      <c r="D14" s="696">
        <f>'Expenditures 15-22'!K130</f>
        <v>0</v>
      </c>
      <c r="E14" s="498" t="s">
        <v>1389</v>
      </c>
      <c r="F14" s="696">
        <f>'Expenditures 15-22'!K179</f>
        <v>0</v>
      </c>
      <c r="G14" s="696">
        <f>'Expenditures 15-22'!K274</f>
        <v>6628</v>
      </c>
      <c r="H14" s="490"/>
      <c r="I14" s="433" t="s">
        <v>1389</v>
      </c>
      <c r="J14" s="433" t="s">
        <v>1389</v>
      </c>
      <c r="K14" s="490" t="s">
        <v>1389</v>
      </c>
      <c r="L14" s="39"/>
    </row>
    <row r="15" spans="1:13" x14ac:dyDescent="0.2">
      <c r="A15" s="734" t="s">
        <v>114</v>
      </c>
      <c r="B15" s="294">
        <v>4000</v>
      </c>
      <c r="C15" s="696">
        <f>'Expenditures 15-22'!K102</f>
        <v>484790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197226</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11733109</v>
      </c>
      <c r="D17" s="485">
        <f t="shared" si="2"/>
        <v>594398</v>
      </c>
      <c r="E17" s="485">
        <f t="shared" si="2"/>
        <v>197226</v>
      </c>
      <c r="F17" s="485">
        <f t="shared" si="2"/>
        <v>684975</v>
      </c>
      <c r="G17" s="485">
        <f t="shared" si="2"/>
        <v>495074</v>
      </c>
      <c r="H17" s="485">
        <f t="shared" si="2"/>
        <v>0</v>
      </c>
      <c r="I17" s="433"/>
      <c r="J17" s="485">
        <f>SUM(J12:J16)</f>
        <v>180140</v>
      </c>
      <c r="K17" s="485">
        <f>SUM(K12:K16)</f>
        <v>0</v>
      </c>
      <c r="L17" s="39"/>
    </row>
    <row r="18" spans="1:12" ht="15" customHeight="1" thickTop="1" x14ac:dyDescent="0.2">
      <c r="A18" s="1020" t="s">
        <v>1321</v>
      </c>
      <c r="B18" s="259">
        <v>4180</v>
      </c>
      <c r="C18" s="695">
        <f t="shared" ref="C18:H18" si="3">C9</f>
        <v>2297610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14030719</v>
      </c>
      <c r="D19" s="485">
        <f t="shared" si="4"/>
        <v>594398</v>
      </c>
      <c r="E19" s="485">
        <f t="shared" si="4"/>
        <v>197226</v>
      </c>
      <c r="F19" s="485">
        <f t="shared" si="4"/>
        <v>684975</v>
      </c>
      <c r="G19" s="485">
        <f t="shared" si="4"/>
        <v>495074</v>
      </c>
      <c r="H19" s="485">
        <f t="shared" si="4"/>
        <v>0</v>
      </c>
      <c r="I19" s="433"/>
      <c r="J19" s="485">
        <f>SUM(J17:J18)</f>
        <v>180140</v>
      </c>
      <c r="K19" s="485">
        <f>SUM(K17:K18)</f>
        <v>0</v>
      </c>
      <c r="L19" s="39"/>
    </row>
    <row r="20" spans="1:12" ht="27" thickTop="1" thickBot="1" x14ac:dyDescent="0.25">
      <c r="A20" s="458" t="s">
        <v>1322</v>
      </c>
      <c r="B20" s="459"/>
      <c r="C20" s="1018">
        <f>C8-C17</f>
        <v>238196</v>
      </c>
      <c r="D20" s="1018">
        <f t="shared" ref="D20:K20" si="5">D8-D17</f>
        <v>9720</v>
      </c>
      <c r="E20" s="1018">
        <f t="shared" si="5"/>
        <v>-2373</v>
      </c>
      <c r="F20" s="1018">
        <f t="shared" si="5"/>
        <v>63270</v>
      </c>
      <c r="G20" s="1018">
        <f t="shared" si="5"/>
        <v>31229</v>
      </c>
      <c r="H20" s="1018">
        <f t="shared" si="5"/>
        <v>0</v>
      </c>
      <c r="I20" s="1018">
        <f t="shared" si="5"/>
        <v>55356</v>
      </c>
      <c r="J20" s="1018">
        <f t="shared" si="5"/>
        <v>77310</v>
      </c>
      <c r="K20" s="1018">
        <f t="shared" si="5"/>
        <v>0</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v>55167</v>
      </c>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189</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v>666</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56022</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55167</v>
      </c>
      <c r="J47" s="507"/>
      <c r="K47" s="507"/>
      <c r="L47" s="713"/>
    </row>
    <row r="48" spans="1:12" s="704" customFormat="1" ht="14.25" x14ac:dyDescent="0.2">
      <c r="A48" s="1024" t="s">
        <v>1744</v>
      </c>
      <c r="B48" s="542">
        <v>8120</v>
      </c>
      <c r="C48" s="514"/>
      <c r="D48" s="514"/>
      <c r="E48" s="507"/>
      <c r="F48" s="514"/>
      <c r="G48" s="507"/>
      <c r="H48" s="507"/>
      <c r="I48" s="749">
        <f>SUM(C26:H26,J26,K26)</f>
        <v>189</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v>666</v>
      </c>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666</v>
      </c>
      <c r="F76" s="692">
        <f t="shared" si="7"/>
        <v>0</v>
      </c>
      <c r="G76" s="692">
        <f t="shared" si="7"/>
        <v>0</v>
      </c>
      <c r="H76" s="692">
        <f t="shared" si="7"/>
        <v>0</v>
      </c>
      <c r="I76" s="692">
        <f t="shared" si="7"/>
        <v>55356</v>
      </c>
      <c r="J76" s="692">
        <f t="shared" si="7"/>
        <v>0</v>
      </c>
      <c r="K76" s="692">
        <f t="shared" si="7"/>
        <v>0</v>
      </c>
      <c r="L76" s="504"/>
    </row>
    <row r="77" spans="1:12" ht="14.25" thickTop="1" thickBot="1" x14ac:dyDescent="0.25">
      <c r="A77" s="1027" t="s">
        <v>1401</v>
      </c>
      <c r="B77" s="710"/>
      <c r="C77" s="444">
        <f t="shared" ref="C77:K77" si="8">C44-C76</f>
        <v>56022</v>
      </c>
      <c r="D77" s="444">
        <f t="shared" si="8"/>
        <v>0</v>
      </c>
      <c r="E77" s="444">
        <f t="shared" si="8"/>
        <v>-666</v>
      </c>
      <c r="F77" s="444">
        <f t="shared" si="8"/>
        <v>0</v>
      </c>
      <c r="G77" s="444">
        <f t="shared" si="8"/>
        <v>0</v>
      </c>
      <c r="H77" s="444">
        <f t="shared" si="8"/>
        <v>0</v>
      </c>
      <c r="I77" s="444">
        <f t="shared" si="8"/>
        <v>-55356</v>
      </c>
      <c r="J77" s="444">
        <f t="shared" si="8"/>
        <v>0</v>
      </c>
      <c r="K77" s="444">
        <f t="shared" si="8"/>
        <v>0</v>
      </c>
      <c r="L77" s="39"/>
    </row>
    <row r="78" spans="1:12" ht="29.25" customHeight="1" thickTop="1" thickBot="1" x14ac:dyDescent="0.25">
      <c r="A78" s="2208" t="s">
        <v>699</v>
      </c>
      <c r="B78" s="2209"/>
      <c r="C78" s="443">
        <f t="shared" ref="C78:K78" si="9">C20+C77</f>
        <v>294218</v>
      </c>
      <c r="D78" s="443">
        <f t="shared" si="9"/>
        <v>9720</v>
      </c>
      <c r="E78" s="443">
        <f t="shared" si="9"/>
        <v>-3039</v>
      </c>
      <c r="F78" s="443">
        <f t="shared" si="9"/>
        <v>63270</v>
      </c>
      <c r="G78" s="443">
        <f t="shared" si="9"/>
        <v>31229</v>
      </c>
      <c r="H78" s="443">
        <f t="shared" si="9"/>
        <v>0</v>
      </c>
      <c r="I78" s="443">
        <f t="shared" si="9"/>
        <v>0</v>
      </c>
      <c r="J78" s="443">
        <f t="shared" si="9"/>
        <v>77310</v>
      </c>
      <c r="K78" s="443">
        <f t="shared" si="9"/>
        <v>0</v>
      </c>
      <c r="L78" s="505"/>
    </row>
    <row r="79" spans="1:12" ht="13.5" thickTop="1" x14ac:dyDescent="0.2">
      <c r="A79" s="820" t="s">
        <v>1933</v>
      </c>
      <c r="B79" s="460"/>
      <c r="C79" s="435">
        <v>2960314</v>
      </c>
      <c r="D79" s="703">
        <v>168265</v>
      </c>
      <c r="E79" s="703">
        <v>42160</v>
      </c>
      <c r="F79" s="703">
        <v>360504</v>
      </c>
      <c r="G79" s="703">
        <v>135477</v>
      </c>
      <c r="H79" s="703"/>
      <c r="I79" s="703"/>
      <c r="J79" s="703">
        <v>6769</v>
      </c>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1934</v>
      </c>
      <c r="B81" s="457"/>
      <c r="C81" s="485">
        <f>(SUM(C78:C80))</f>
        <v>3254532</v>
      </c>
      <c r="D81" s="485">
        <f>SUM(D78:D80)</f>
        <v>177985</v>
      </c>
      <c r="E81" s="485">
        <f t="shared" ref="E81:K81" si="10">SUM(E78:E80)</f>
        <v>39121</v>
      </c>
      <c r="F81" s="485">
        <f t="shared" si="10"/>
        <v>423774</v>
      </c>
      <c r="G81" s="485">
        <f t="shared" si="10"/>
        <v>166706</v>
      </c>
      <c r="H81" s="485">
        <f t="shared" si="10"/>
        <v>0</v>
      </c>
      <c r="I81" s="485">
        <f t="shared" si="10"/>
        <v>0</v>
      </c>
      <c r="J81" s="485">
        <f t="shared" si="10"/>
        <v>84079</v>
      </c>
      <c r="K81" s="485">
        <f t="shared" si="10"/>
        <v>0</v>
      </c>
      <c r="L81" s="39"/>
    </row>
    <row r="82" spans="1:12" ht="0.75" customHeight="1" thickTop="1" thickBot="1" x14ac:dyDescent="0.25">
      <c r="A82" s="632" t="s">
        <v>405</v>
      </c>
      <c r="B82" s="630"/>
      <c r="C82" s="1136">
        <f>(C81-C79)</f>
        <v>294218</v>
      </c>
      <c r="D82" s="1136">
        <f t="shared" ref="D82:K82" si="11">(D81-D79)</f>
        <v>9720</v>
      </c>
      <c r="E82" s="1136">
        <f t="shared" si="11"/>
        <v>-3039</v>
      </c>
      <c r="F82" s="1136">
        <f t="shared" si="11"/>
        <v>63270</v>
      </c>
      <c r="G82" s="1136">
        <f t="shared" si="11"/>
        <v>31229</v>
      </c>
      <c r="H82" s="1136">
        <f t="shared" si="11"/>
        <v>0</v>
      </c>
      <c r="I82" s="1136">
        <f t="shared" si="11"/>
        <v>0</v>
      </c>
      <c r="J82" s="1136">
        <f t="shared" si="11"/>
        <v>77310</v>
      </c>
      <c r="K82" s="1136">
        <f t="shared" si="11"/>
        <v>0</v>
      </c>
    </row>
    <row r="83" spans="1:12" ht="14.25" hidden="1" thickTop="1" thickBot="1" x14ac:dyDescent="0.25">
      <c r="A83" s="729" t="s">
        <v>406</v>
      </c>
      <c r="B83" s="631"/>
      <c r="C83" s="1137">
        <f>C82/C81</f>
        <v>9.0402552502172356E-2</v>
      </c>
      <c r="D83" s="1137">
        <f t="shared" ref="D83:K83" si="12">D82/D81</f>
        <v>5.4611343652554989E-2</v>
      </c>
      <c r="E83" s="1137">
        <f t="shared" si="12"/>
        <v>-7.7682063341939112E-2</v>
      </c>
      <c r="F83" s="1137">
        <f t="shared" si="12"/>
        <v>0.14930127851165953</v>
      </c>
      <c r="G83" s="1137">
        <f t="shared" si="12"/>
        <v>0.18732979016952001</v>
      </c>
      <c r="H83" s="1137" t="e">
        <f t="shared" si="12"/>
        <v>#DIV/0!</v>
      </c>
      <c r="I83" s="1137" t="e">
        <f t="shared" si="12"/>
        <v>#DIV/0!</v>
      </c>
      <c r="J83" s="1137">
        <f t="shared" si="12"/>
        <v>0.919492382164393</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9"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0" t="s">
        <v>1973</v>
      </c>
      <c r="B1" s="76"/>
      <c r="C1" s="57" t="s">
        <v>503</v>
      </c>
      <c r="D1" s="57" t="s">
        <v>504</v>
      </c>
      <c r="E1" s="57" t="s">
        <v>505</v>
      </c>
      <c r="F1" s="57" t="s">
        <v>506</v>
      </c>
      <c r="G1" s="57" t="s">
        <v>507</v>
      </c>
      <c r="H1" s="57" t="s">
        <v>508</v>
      </c>
      <c r="I1" s="57" t="s">
        <v>509</v>
      </c>
      <c r="J1" s="57" t="s">
        <v>510</v>
      </c>
      <c r="K1" s="57" t="s">
        <v>874</v>
      </c>
    </row>
    <row r="2" spans="1:12" ht="36" x14ac:dyDescent="0.2">
      <c r="A2" s="221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1786600</v>
      </c>
      <c r="D5" s="418">
        <f>330852-D6</f>
        <v>275710</v>
      </c>
      <c r="E5" s="412">
        <v>194100</v>
      </c>
      <c r="F5" s="806">
        <v>132341</v>
      </c>
      <c r="G5" s="412">
        <v>230538</v>
      </c>
      <c r="H5" s="412"/>
      <c r="I5" s="412">
        <v>55142</v>
      </c>
      <c r="J5" s="436">
        <v>256267</v>
      </c>
      <c r="K5" s="412"/>
    </row>
    <row r="6" spans="1:12" ht="14.25" x14ac:dyDescent="0.2">
      <c r="A6" s="913" t="s">
        <v>481</v>
      </c>
      <c r="B6" s="40">
        <v>1130</v>
      </c>
      <c r="C6" s="412"/>
      <c r="D6" s="412">
        <v>55142</v>
      </c>
      <c r="E6" s="481"/>
      <c r="F6" s="481"/>
      <c r="G6" s="433"/>
      <c r="H6" s="433"/>
      <c r="I6" s="433"/>
      <c r="J6" s="433"/>
      <c r="K6" s="433"/>
    </row>
    <row r="7" spans="1:12" x14ac:dyDescent="0.2">
      <c r="A7" s="913" t="s">
        <v>117</v>
      </c>
      <c r="B7" s="260">
        <v>1140</v>
      </c>
      <c r="C7" s="412"/>
      <c r="D7" s="412">
        <v>22057</v>
      </c>
      <c r="E7" s="433"/>
      <c r="F7" s="436"/>
      <c r="G7" s="436"/>
      <c r="H7" s="436"/>
      <c r="I7" s="433"/>
      <c r="J7" s="433"/>
      <c r="K7" s="433"/>
    </row>
    <row r="8" spans="1:12" x14ac:dyDescent="0.2">
      <c r="A8" s="913" t="s">
        <v>482</v>
      </c>
      <c r="B8" s="40">
        <v>1150</v>
      </c>
      <c r="C8" s="481"/>
      <c r="D8" s="481"/>
      <c r="E8" s="507"/>
      <c r="F8" s="507"/>
      <c r="G8" s="418">
        <v>145873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1786600</v>
      </c>
      <c r="D12" s="484">
        <f t="shared" si="0"/>
        <v>352909</v>
      </c>
      <c r="E12" s="484">
        <f t="shared" si="0"/>
        <v>194100</v>
      </c>
      <c r="F12" s="484">
        <f t="shared" si="0"/>
        <v>132341</v>
      </c>
      <c r="G12" s="484">
        <f t="shared" si="0"/>
        <v>376411</v>
      </c>
      <c r="H12" s="484">
        <f t="shared" si="0"/>
        <v>0</v>
      </c>
      <c r="I12" s="484">
        <f t="shared" si="0"/>
        <v>55142</v>
      </c>
      <c r="J12" s="484">
        <f t="shared" si="0"/>
        <v>256267</v>
      </c>
      <c r="K12" s="485">
        <f t="shared" si="0"/>
        <v>0</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392502</v>
      </c>
      <c r="D16" s="412">
        <v>250000</v>
      </c>
      <c r="E16" s="412"/>
      <c r="F16" s="412"/>
      <c r="G16" s="412">
        <v>85000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392502</v>
      </c>
      <c r="D18" s="487">
        <f t="shared" ref="D18:K18" si="1">SUM(D14:D17)</f>
        <v>250000</v>
      </c>
      <c r="E18" s="487">
        <f t="shared" si="1"/>
        <v>0</v>
      </c>
      <c r="F18" s="487">
        <f t="shared" si="1"/>
        <v>0</v>
      </c>
      <c r="G18" s="487">
        <f t="shared" si="1"/>
        <v>85000</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13966</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13966</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c r="D65" s="412">
        <v>1022</v>
      </c>
      <c r="E65" s="412">
        <v>666</v>
      </c>
      <c r="F65" s="436">
        <v>454</v>
      </c>
      <c r="G65" s="412">
        <v>1293</v>
      </c>
      <c r="H65" s="412"/>
      <c r="I65" s="412">
        <v>189</v>
      </c>
      <c r="J65" s="436">
        <v>1069</v>
      </c>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0</v>
      </c>
      <c r="D67" s="485">
        <f t="shared" ref="D67:K67" si="2">SUM(D65:D66)</f>
        <v>1022</v>
      </c>
      <c r="E67" s="485">
        <f t="shared" si="2"/>
        <v>666</v>
      </c>
      <c r="F67" s="485">
        <f t="shared" si="2"/>
        <v>454</v>
      </c>
      <c r="G67" s="485">
        <f t="shared" si="2"/>
        <v>1293</v>
      </c>
      <c r="H67" s="485">
        <f t="shared" si="2"/>
        <v>0</v>
      </c>
      <c r="I67" s="485">
        <f t="shared" si="2"/>
        <v>189</v>
      </c>
      <c r="J67" s="485">
        <f t="shared" si="2"/>
        <v>1069</v>
      </c>
      <c r="K67" s="485">
        <f t="shared" si="2"/>
        <v>0</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2117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5612</v>
      </c>
      <c r="D73" s="433"/>
      <c r="E73" s="433"/>
      <c r="F73" s="433"/>
      <c r="G73" s="433"/>
      <c r="H73" s="433"/>
      <c r="I73" s="433"/>
      <c r="J73" s="433"/>
      <c r="K73" s="433"/>
    </row>
    <row r="74" spans="1:11" ht="12.75" customHeight="1" x14ac:dyDescent="0.2">
      <c r="A74" s="913" t="s">
        <v>26</v>
      </c>
      <c r="B74" s="40">
        <v>1690</v>
      </c>
      <c r="C74" s="483">
        <v>8437</v>
      </c>
      <c r="D74" s="433"/>
      <c r="E74" s="433"/>
      <c r="F74" s="433"/>
      <c r="G74" s="433"/>
      <c r="H74" s="433"/>
      <c r="I74" s="433"/>
      <c r="J74" s="433"/>
      <c r="K74" s="433"/>
    </row>
    <row r="75" spans="1:11" ht="12.75" customHeight="1" thickBot="1" x14ac:dyDescent="0.25">
      <c r="A75" s="464" t="s">
        <v>646</v>
      </c>
      <c r="B75" s="457"/>
      <c r="C75" s="485">
        <f>SUM(C69:C74)</f>
        <v>16166</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v>8874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4664</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4786</v>
      </c>
      <c r="D81" s="412"/>
      <c r="E81" s="433"/>
      <c r="F81" s="433"/>
      <c r="G81" s="433"/>
      <c r="H81" s="433"/>
      <c r="I81" s="433"/>
      <c r="J81" s="433"/>
      <c r="K81" s="433"/>
    </row>
    <row r="82" spans="1:11" ht="12.75" customHeight="1" thickBot="1" x14ac:dyDescent="0.25">
      <c r="A82" s="464" t="s">
        <v>277</v>
      </c>
      <c r="B82" s="457"/>
      <c r="C82" s="484">
        <f>SUM(C77:C81)</f>
        <v>18324</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1205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1205</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v>796</v>
      </c>
      <c r="D100" s="491">
        <v>157</v>
      </c>
      <c r="E100" s="491">
        <v>87</v>
      </c>
      <c r="F100" s="491">
        <v>59</v>
      </c>
      <c r="G100" s="491">
        <v>168</v>
      </c>
      <c r="H100" s="491"/>
      <c r="I100" s="436">
        <v>25</v>
      </c>
      <c r="J100" s="491">
        <v>114</v>
      </c>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191740</v>
      </c>
      <c r="D107" s="412">
        <v>30</v>
      </c>
      <c r="E107" s="412"/>
      <c r="F107" s="412">
        <v>854</v>
      </c>
      <c r="G107" s="412"/>
      <c r="H107" s="412"/>
      <c r="I107" s="412"/>
      <c r="J107" s="436"/>
      <c r="K107" s="412"/>
    </row>
    <row r="108" spans="1:12" ht="12.75" customHeight="1" thickBot="1" x14ac:dyDescent="0.25">
      <c r="A108" s="464" t="s">
        <v>576</v>
      </c>
      <c r="B108" s="738"/>
      <c r="C108" s="484">
        <f>SUM(C95:C107)</f>
        <v>192536</v>
      </c>
      <c r="D108" s="484">
        <f t="shared" ref="D108:K108" si="3">SUM(D95:D107)</f>
        <v>187</v>
      </c>
      <c r="E108" s="484">
        <f t="shared" si="3"/>
        <v>87</v>
      </c>
      <c r="F108" s="484">
        <f t="shared" si="3"/>
        <v>913</v>
      </c>
      <c r="G108" s="484">
        <f t="shared" si="3"/>
        <v>168</v>
      </c>
      <c r="H108" s="484">
        <f t="shared" si="3"/>
        <v>0</v>
      </c>
      <c r="I108" s="484">
        <f t="shared" si="3"/>
        <v>25</v>
      </c>
      <c r="J108" s="484">
        <f t="shared" si="3"/>
        <v>114</v>
      </c>
      <c r="K108" s="485">
        <f t="shared" si="3"/>
        <v>0</v>
      </c>
    </row>
    <row r="109" spans="1:12" ht="14.25" thickTop="1" thickBot="1" x14ac:dyDescent="0.25">
      <c r="A109" s="814" t="s">
        <v>284</v>
      </c>
      <c r="B109" s="823" t="s">
        <v>668</v>
      </c>
      <c r="C109" s="493">
        <f t="shared" ref="C109:K109" si="4">SUM(C12,C18,C40,C63,C67,C75,C82,C93,C108,)</f>
        <v>2421299</v>
      </c>
      <c r="D109" s="493">
        <f t="shared" si="4"/>
        <v>604118</v>
      </c>
      <c r="E109" s="493">
        <f t="shared" si="4"/>
        <v>194853</v>
      </c>
      <c r="F109" s="493">
        <f t="shared" si="4"/>
        <v>133708</v>
      </c>
      <c r="G109" s="493">
        <f t="shared" si="4"/>
        <v>462872</v>
      </c>
      <c r="H109" s="493">
        <f t="shared" si="4"/>
        <v>0</v>
      </c>
      <c r="I109" s="493">
        <f t="shared" si="4"/>
        <v>55356</v>
      </c>
      <c r="J109" s="493">
        <f t="shared" si="4"/>
        <v>257450</v>
      </c>
      <c r="K109" s="443">
        <f t="shared" si="4"/>
        <v>0</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1758</v>
      </c>
      <c r="B117" s="262">
        <v>3001</v>
      </c>
      <c r="C117" s="489">
        <v>6806182</v>
      </c>
      <c r="D117" s="418"/>
      <c r="E117" s="412"/>
      <c r="F117" s="418">
        <v>301754</v>
      </c>
      <c r="G117" s="418"/>
      <c r="H117" s="412"/>
      <c r="I117" s="433"/>
      <c r="J117" s="436"/>
      <c r="K117" s="412"/>
    </row>
    <row r="118" spans="1:11" ht="12.75" customHeight="1" x14ac:dyDescent="0.2">
      <c r="A118" s="477" t="s">
        <v>1759</v>
      </c>
      <c r="B118" s="262">
        <v>3002</v>
      </c>
      <c r="C118" s="483"/>
      <c r="D118" s="412"/>
      <c r="E118" s="412"/>
      <c r="F118" s="412"/>
      <c r="G118" s="412"/>
      <c r="H118" s="412"/>
      <c r="I118" s="433"/>
      <c r="J118" s="436"/>
      <c r="K118" s="412"/>
    </row>
    <row r="119" spans="1:11" ht="12.75" customHeight="1" x14ac:dyDescent="0.2">
      <c r="A119" s="477" t="s">
        <v>1760</v>
      </c>
      <c r="B119" s="262">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6806182</v>
      </c>
      <c r="D121" s="484">
        <f t="shared" si="5"/>
        <v>0</v>
      </c>
      <c r="E121" s="484">
        <f t="shared" si="5"/>
        <v>0</v>
      </c>
      <c r="F121" s="484">
        <f t="shared" si="5"/>
        <v>301754</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c r="D124" s="492"/>
      <c r="E124" s="433"/>
      <c r="F124" s="806"/>
      <c r="G124" s="433"/>
      <c r="H124" s="433"/>
      <c r="I124" s="433"/>
      <c r="J124" s="433"/>
      <c r="K124" s="433"/>
    </row>
    <row r="125" spans="1:11" ht="12.75" customHeight="1" x14ac:dyDescent="0.2">
      <c r="A125" s="913" t="s">
        <v>1840</v>
      </c>
      <c r="B125" s="262">
        <v>3105</v>
      </c>
      <c r="C125" s="412">
        <v>199237</v>
      </c>
      <c r="D125" s="492"/>
      <c r="E125" s="433"/>
      <c r="F125" s="412"/>
      <c r="G125" s="433"/>
      <c r="H125" s="433"/>
      <c r="I125" s="433"/>
      <c r="J125" s="433"/>
      <c r="K125" s="433"/>
    </row>
    <row r="126" spans="1:11" ht="12.75" customHeight="1" x14ac:dyDescent="0.2">
      <c r="A126" s="913" t="s">
        <v>1034</v>
      </c>
      <c r="B126" s="262">
        <v>3110</v>
      </c>
      <c r="C126" s="483">
        <v>287014</v>
      </c>
      <c r="D126" s="412"/>
      <c r="E126" s="433"/>
      <c r="F126" s="412"/>
      <c r="G126" s="433"/>
      <c r="H126" s="433"/>
      <c r="I126" s="433"/>
      <c r="J126" s="433"/>
      <c r="K126" s="433"/>
    </row>
    <row r="127" spans="1:11" ht="12.75" customHeight="1" x14ac:dyDescent="0.2">
      <c r="A127" s="913" t="s">
        <v>112</v>
      </c>
      <c r="B127" s="262">
        <v>3120</v>
      </c>
      <c r="C127" s="412">
        <v>190040</v>
      </c>
      <c r="D127" s="492"/>
      <c r="E127" s="433"/>
      <c r="F127" s="412"/>
      <c r="G127" s="433"/>
      <c r="H127" s="433"/>
      <c r="I127" s="433"/>
      <c r="J127" s="433"/>
      <c r="K127" s="433"/>
    </row>
    <row r="128" spans="1:11" ht="12.75" customHeight="1" x14ac:dyDescent="0.2">
      <c r="A128" s="913" t="s">
        <v>1841</v>
      </c>
      <c r="B128" s="262">
        <v>3130</v>
      </c>
      <c r="C128" s="412">
        <v>3544</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679835</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6751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2">
        <v>3500</v>
      </c>
      <c r="C151" s="483"/>
      <c r="D151" s="412"/>
      <c r="E151" s="492"/>
      <c r="F151" s="412">
        <v>157609</v>
      </c>
      <c r="G151" s="436"/>
      <c r="H151" s="433"/>
      <c r="I151" s="433"/>
      <c r="J151" s="433"/>
      <c r="K151" s="433"/>
    </row>
    <row r="152" spans="1:11" ht="12.75" customHeight="1" x14ac:dyDescent="0.2">
      <c r="A152" s="913" t="s">
        <v>1246</v>
      </c>
      <c r="B152" s="262">
        <v>3510</v>
      </c>
      <c r="C152" s="483"/>
      <c r="D152" s="412"/>
      <c r="E152" s="492"/>
      <c r="F152" s="412">
        <v>155174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312783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1344</v>
      </c>
      <c r="D171" s="926"/>
      <c r="E171" s="926"/>
      <c r="F171" s="926"/>
      <c r="G171" s="927"/>
      <c r="H171" s="809"/>
      <c r="I171" s="927"/>
      <c r="J171" s="927"/>
      <c r="K171" s="809"/>
    </row>
    <row r="172" spans="1:11" ht="12.75" customHeight="1" thickTop="1" thickBot="1" x14ac:dyDescent="0.25">
      <c r="A172" s="2212" t="s">
        <v>465</v>
      </c>
      <c r="B172" s="2213"/>
      <c r="C172" s="924">
        <f t="shared" ref="C172:K172" si="6">SUM(C131,C140,C144,C145:C149,C154,C155:C170,C171)</f>
        <v>687930</v>
      </c>
      <c r="D172" s="924">
        <f t="shared" si="6"/>
        <v>0</v>
      </c>
      <c r="E172" s="924">
        <f t="shared" si="6"/>
        <v>0</v>
      </c>
      <c r="F172" s="924">
        <f t="shared" si="6"/>
        <v>312783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7494112</v>
      </c>
      <c r="D173" s="493">
        <f>SUM(D121,D172)</f>
        <v>0</v>
      </c>
      <c r="E173" s="493">
        <f>SUM(E121,E172)</f>
        <v>0</v>
      </c>
      <c r="F173" s="493">
        <f t="shared" ref="F173:K173" si="7">SUM(F121,F172)</f>
        <v>614537</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14" t="s">
        <v>1965</v>
      </c>
      <c r="B175" s="2215"/>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0" t="s">
        <v>920</v>
      </c>
      <c r="B178" s="222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8" t="s">
        <v>1966</v>
      </c>
      <c r="B179" s="2219"/>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298</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0" t="s">
        <v>921</v>
      </c>
      <c r="B184" s="222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8" t="s">
        <v>1967</v>
      </c>
      <c r="B185" s="2219"/>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v>27254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27254</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608246</v>
      </c>
      <c r="D194" s="433"/>
      <c r="E194" s="492"/>
      <c r="F194" s="433"/>
      <c r="G194" s="512"/>
      <c r="H194" s="433"/>
      <c r="I194" s="433"/>
      <c r="J194" s="433"/>
      <c r="K194" s="433"/>
    </row>
    <row r="195" spans="1:11" ht="12.75" customHeight="1" x14ac:dyDescent="0.2">
      <c r="A195" s="913" t="s">
        <v>1236</v>
      </c>
      <c r="B195" s="40">
        <v>4215</v>
      </c>
      <c r="C195" s="483">
        <v>425</v>
      </c>
      <c r="D195" s="433"/>
      <c r="E195" s="492"/>
      <c r="F195" s="433"/>
      <c r="G195" s="512"/>
      <c r="H195" s="433"/>
      <c r="I195" s="433"/>
      <c r="J195" s="433"/>
      <c r="K195" s="433"/>
    </row>
    <row r="196" spans="1:11" ht="12.75" customHeight="1" x14ac:dyDescent="0.2">
      <c r="A196" s="913" t="s">
        <v>1248</v>
      </c>
      <c r="B196" s="40">
        <v>4220</v>
      </c>
      <c r="C196" s="483">
        <v>223768</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v>24911</v>
      </c>
      <c r="D199" s="433"/>
      <c r="E199" s="492"/>
      <c r="F199" s="433"/>
      <c r="G199" s="1158"/>
      <c r="H199" s="433"/>
      <c r="I199" s="433"/>
      <c r="J199" s="433"/>
      <c r="K199" s="433"/>
    </row>
    <row r="200" spans="1:11" ht="12.75" customHeight="1" x14ac:dyDescent="0.2">
      <c r="A200" s="913" t="s">
        <v>75</v>
      </c>
      <c r="B200" s="40">
        <v>4299</v>
      </c>
      <c r="C200" s="483">
        <v>276</v>
      </c>
      <c r="D200" s="433"/>
      <c r="E200" s="492"/>
      <c r="F200" s="433"/>
      <c r="G200" s="512"/>
      <c r="H200" s="433"/>
      <c r="I200" s="433"/>
      <c r="J200" s="433"/>
      <c r="K200" s="433"/>
    </row>
    <row r="201" spans="1:11" ht="12.75" customHeight="1" thickBot="1" x14ac:dyDescent="0.25">
      <c r="A201" s="464" t="s">
        <v>646</v>
      </c>
      <c r="B201" s="457"/>
      <c r="C201" s="485">
        <f>SUM(C193:C200)</f>
        <v>857626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657694</v>
      </c>
      <c r="D203" s="412"/>
      <c r="E203" s="433"/>
      <c r="F203" s="412"/>
      <c r="G203" s="412">
        <v>46567</v>
      </c>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657694</v>
      </c>
      <c r="D211" s="484">
        <f>SUM(D203:D210)</f>
        <v>0</v>
      </c>
      <c r="E211" s="433"/>
      <c r="F211" s="484">
        <f>SUM(F203:F210)</f>
        <v>0</v>
      </c>
      <c r="G211" s="484">
        <f>SUM(G203:G210)</f>
        <v>46567</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17341</v>
      </c>
      <c r="D218" s="412"/>
      <c r="E218" s="433"/>
      <c r="F218" s="412"/>
      <c r="G218" s="412">
        <v>3199</v>
      </c>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74516</v>
      </c>
      <c r="D220" s="412"/>
      <c r="E220" s="433"/>
      <c r="F220" s="412"/>
      <c r="G220" s="412">
        <v>12642</v>
      </c>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91857</v>
      </c>
      <c r="D224" s="484">
        <f>SUM(D218:D223)</f>
        <v>0</v>
      </c>
      <c r="E224" s="433"/>
      <c r="F224" s="484">
        <f>SUM(F218:F223)</f>
        <v>0</v>
      </c>
      <c r="G224" s="484">
        <f>SUM(G218:G223)</f>
        <v>15841</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123185</v>
      </c>
      <c r="D268" s="424"/>
      <c r="E268" s="433"/>
      <c r="F268" s="424"/>
      <c r="G268" s="424">
        <v>1023</v>
      </c>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44346</v>
      </c>
      <c r="D270" s="424"/>
      <c r="E270" s="433"/>
      <c r="F270" s="424"/>
      <c r="G270" s="424"/>
      <c r="H270" s="433"/>
      <c r="I270" s="433"/>
      <c r="J270" s="433"/>
      <c r="K270" s="433"/>
    </row>
    <row r="271" spans="1:11" ht="12.75" customHeight="1" thickTop="1" thickBot="1" x14ac:dyDescent="0.25">
      <c r="A271" s="913" t="s">
        <v>442</v>
      </c>
      <c r="B271" s="40">
        <v>4992</v>
      </c>
      <c r="C271" s="497">
        <v>253932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6" t="s">
        <v>1778</v>
      </c>
      <c r="B273" s="2217"/>
      <c r="C273" s="493">
        <f t="shared" ref="C273:H273" si="10">SUM(C191,C201,C211,C216,C224,C228,C229,C259:C272)</f>
        <v>2055894</v>
      </c>
      <c r="D273" s="493">
        <f t="shared" si="10"/>
        <v>0</v>
      </c>
      <c r="E273" s="493">
        <f t="shared" si="10"/>
        <v>0</v>
      </c>
      <c r="F273" s="493">
        <f t="shared" si="10"/>
        <v>0</v>
      </c>
      <c r="G273" s="493">
        <f t="shared" si="10"/>
        <v>63431</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2055894</v>
      </c>
      <c r="D274" s="493">
        <f>SUM(D178,D184,D273)</f>
        <v>0</v>
      </c>
      <c r="E274" s="493">
        <f>SUM(E178,E273)</f>
        <v>0</v>
      </c>
      <c r="F274" s="493">
        <f t="shared" ref="F274:K274" si="11">SUM(F178,F184,F273)</f>
        <v>0</v>
      </c>
      <c r="G274" s="493">
        <f t="shared" si="11"/>
        <v>63431</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11971305</v>
      </c>
      <c r="D275" s="493">
        <f t="shared" si="12"/>
        <v>604118</v>
      </c>
      <c r="E275" s="493">
        <f t="shared" si="12"/>
        <v>194853</v>
      </c>
      <c r="F275" s="493">
        <f t="shared" si="12"/>
        <v>748245</v>
      </c>
      <c r="G275" s="493">
        <f t="shared" si="12"/>
        <v>526303</v>
      </c>
      <c r="H275" s="493">
        <f t="shared" si="12"/>
        <v>0</v>
      </c>
      <c r="I275" s="493">
        <f t="shared" si="12"/>
        <v>55356</v>
      </c>
      <c r="J275" s="493">
        <f t="shared" si="12"/>
        <v>257450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57" activePane="bottomLeft" state="frozen"/>
      <selection activeCell="A13" sqref="A13:H13"/>
      <selection pane="bottomLeft" activeCell="A13" sqref="A13:H13"/>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0" t="s">
        <v>1972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2"/>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26" t="s">
        <v>337</v>
      </c>
      <c r="B3" s="2227"/>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7">
        <v>1100</v>
      </c>
      <c r="C5" s="412">
        <f>3551955+4</f>
        <v>3551959</v>
      </c>
      <c r="D5" s="412">
        <v>1001854</v>
      </c>
      <c r="E5" s="412">
        <v>136176</v>
      </c>
      <c r="F5" s="412">
        <v>37121</v>
      </c>
      <c r="G5" s="412">
        <v>1923</v>
      </c>
      <c r="H5" s="412">
        <v>6539</v>
      </c>
      <c r="I5" s="436"/>
      <c r="J5" s="436"/>
      <c r="K5" s="414">
        <f>SUM(C5:J5)</f>
        <v>4735572</v>
      </c>
      <c r="L5" s="412">
        <v>4844880</v>
      </c>
    </row>
    <row r="6" spans="1:14" x14ac:dyDescent="0.2">
      <c r="A6" s="1817" t="s">
        <v>1809</v>
      </c>
      <c r="B6" s="267" t="s">
        <v>1807</v>
      </c>
      <c r="C6" s="507"/>
      <c r="D6" s="507"/>
      <c r="E6" s="412"/>
      <c r="F6" s="507"/>
      <c r="G6" s="507"/>
      <c r="H6" s="507"/>
      <c r="I6" s="507"/>
      <c r="J6" s="507"/>
      <c r="K6" s="414">
        <f>SUM(C6,E6)</f>
        <v>0</v>
      </c>
      <c r="L6" s="412"/>
    </row>
    <row r="7" spans="1:14" x14ac:dyDescent="0.2">
      <c r="A7" s="1817" t="s">
        <v>171</v>
      </c>
      <c r="B7" s="267" t="s">
        <v>1142</v>
      </c>
      <c r="C7" s="436"/>
      <c r="D7" s="436"/>
      <c r="E7" s="436"/>
      <c r="F7" s="436"/>
      <c r="G7" s="436"/>
      <c r="H7" s="436"/>
      <c r="I7" s="436"/>
      <c r="J7" s="436"/>
      <c r="K7" s="414">
        <f t="shared" ref="K7:K32" si="0">SUM(C7:J7)</f>
        <v>0</v>
      </c>
      <c r="L7" s="412"/>
    </row>
    <row r="8" spans="1:14" x14ac:dyDescent="0.2">
      <c r="A8" s="1817" t="s">
        <v>172</v>
      </c>
      <c r="B8" s="267">
        <v>1200</v>
      </c>
      <c r="C8" s="412">
        <v>1794185</v>
      </c>
      <c r="D8" s="412">
        <v>515899</v>
      </c>
      <c r="E8" s="412">
        <v>3686</v>
      </c>
      <c r="F8" s="412">
        <v>7123</v>
      </c>
      <c r="G8" s="412"/>
      <c r="H8" s="412">
        <v>195220</v>
      </c>
      <c r="I8" s="436"/>
      <c r="J8" s="436"/>
      <c r="K8" s="414">
        <f t="shared" si="0"/>
        <v>2516113</v>
      </c>
      <c r="L8" s="412">
        <v>2652253</v>
      </c>
    </row>
    <row r="9" spans="1:14" x14ac:dyDescent="0.2">
      <c r="A9" s="1817" t="s">
        <v>837</v>
      </c>
      <c r="B9" s="267" t="s">
        <v>1143</v>
      </c>
      <c r="C9" s="436"/>
      <c r="D9" s="436"/>
      <c r="E9" s="436"/>
      <c r="F9" s="436"/>
      <c r="G9" s="436"/>
      <c r="H9" s="436"/>
      <c r="I9" s="436"/>
      <c r="J9" s="436"/>
      <c r="K9" s="414">
        <f t="shared" si="0"/>
        <v>0</v>
      </c>
      <c r="L9" s="412"/>
    </row>
    <row r="10" spans="1:14" x14ac:dyDescent="0.2">
      <c r="A10" s="1817" t="s">
        <v>838</v>
      </c>
      <c r="B10" s="267">
        <v>1250</v>
      </c>
      <c r="C10" s="412">
        <v>164288</v>
      </c>
      <c r="D10" s="412">
        <v>93912</v>
      </c>
      <c r="E10" s="412">
        <v>22210</v>
      </c>
      <c r="F10" s="412">
        <v>81393</v>
      </c>
      <c r="G10" s="412">
        <v>15801</v>
      </c>
      <c r="H10" s="412"/>
      <c r="I10" s="436"/>
      <c r="J10" s="436"/>
      <c r="K10" s="414">
        <f t="shared" si="0"/>
        <v>377604</v>
      </c>
      <c r="L10" s="412">
        <v>486731</v>
      </c>
    </row>
    <row r="11" spans="1:14" x14ac:dyDescent="0.2">
      <c r="A11" s="1817" t="s">
        <v>1345</v>
      </c>
      <c r="B11" s="267" t="s">
        <v>169</v>
      </c>
      <c r="C11" s="436"/>
      <c r="D11" s="436"/>
      <c r="E11" s="436"/>
      <c r="F11" s="436"/>
      <c r="G11" s="436"/>
      <c r="H11" s="436"/>
      <c r="I11" s="436"/>
      <c r="J11" s="436"/>
      <c r="K11" s="414">
        <f t="shared" si="0"/>
        <v>0</v>
      </c>
      <c r="L11" s="412"/>
    </row>
    <row r="12" spans="1:14" x14ac:dyDescent="0.2">
      <c r="A12" s="1817" t="s">
        <v>1137</v>
      </c>
      <c r="B12" s="267">
        <v>1300</v>
      </c>
      <c r="C12" s="412"/>
      <c r="D12" s="412"/>
      <c r="E12" s="412"/>
      <c r="F12" s="412"/>
      <c r="G12" s="412"/>
      <c r="H12" s="412"/>
      <c r="I12" s="436"/>
      <c r="J12" s="436"/>
      <c r="K12" s="414">
        <f t="shared" si="0"/>
        <v>0</v>
      </c>
      <c r="L12" s="412"/>
    </row>
    <row r="13" spans="1:14" x14ac:dyDescent="0.2">
      <c r="A13" s="1817" t="s">
        <v>839</v>
      </c>
      <c r="B13" s="267">
        <v>1400</v>
      </c>
      <c r="C13" s="412"/>
      <c r="D13" s="412"/>
      <c r="E13" s="412"/>
      <c r="F13" s="412"/>
      <c r="G13" s="412"/>
      <c r="H13" s="412"/>
      <c r="I13" s="436"/>
      <c r="J13" s="436"/>
      <c r="K13" s="414">
        <f t="shared" si="0"/>
        <v>0</v>
      </c>
      <c r="L13" s="412"/>
    </row>
    <row r="14" spans="1:14" x14ac:dyDescent="0.2">
      <c r="A14" s="1817" t="s">
        <v>1138</v>
      </c>
      <c r="B14" s="267">
        <v>1500</v>
      </c>
      <c r="C14" s="412"/>
      <c r="D14" s="412"/>
      <c r="E14" s="412">
        <v>11289</v>
      </c>
      <c r="F14" s="412">
        <v>7389</v>
      </c>
      <c r="G14" s="412"/>
      <c r="H14" s="412"/>
      <c r="I14" s="436"/>
      <c r="J14" s="436"/>
      <c r="K14" s="414">
        <f t="shared" si="0"/>
        <v>18678</v>
      </c>
      <c r="L14" s="412">
        <v>23500</v>
      </c>
    </row>
    <row r="15" spans="1:14" x14ac:dyDescent="0.2">
      <c r="A15" s="1817" t="s">
        <v>1139</v>
      </c>
      <c r="B15" s="267">
        <v>1600</v>
      </c>
      <c r="C15" s="412"/>
      <c r="D15" s="412"/>
      <c r="E15" s="412"/>
      <c r="F15" s="412"/>
      <c r="G15" s="412"/>
      <c r="H15" s="412"/>
      <c r="I15" s="436"/>
      <c r="J15" s="436"/>
      <c r="K15" s="414">
        <f t="shared" si="0"/>
        <v>0</v>
      </c>
      <c r="L15" s="412"/>
    </row>
    <row r="16" spans="1:14" x14ac:dyDescent="0.2">
      <c r="A16" s="1817" t="s">
        <v>1164</v>
      </c>
      <c r="B16" s="267" t="s">
        <v>502</v>
      </c>
      <c r="C16" s="412">
        <v>46017</v>
      </c>
      <c r="D16" s="412">
        <v>239</v>
      </c>
      <c r="E16" s="412">
        <v>66</v>
      </c>
      <c r="F16" s="412">
        <v>115</v>
      </c>
      <c r="G16" s="412"/>
      <c r="H16" s="412"/>
      <c r="I16" s="436"/>
      <c r="J16" s="436"/>
      <c r="K16" s="414">
        <f t="shared" si="0"/>
        <v>46437</v>
      </c>
      <c r="L16" s="412">
        <v>52339</v>
      </c>
    </row>
    <row r="17" spans="1:12" x14ac:dyDescent="0.2">
      <c r="A17" s="1817" t="s">
        <v>840</v>
      </c>
      <c r="B17" s="267" t="s">
        <v>170</v>
      </c>
      <c r="C17" s="436"/>
      <c r="D17" s="436"/>
      <c r="E17" s="436"/>
      <c r="F17" s="436"/>
      <c r="G17" s="436"/>
      <c r="H17" s="436"/>
      <c r="I17" s="436"/>
      <c r="J17" s="436"/>
      <c r="K17" s="414">
        <f t="shared" si="0"/>
        <v>0</v>
      </c>
      <c r="L17" s="412"/>
    </row>
    <row r="18" spans="1:12" x14ac:dyDescent="0.2">
      <c r="A18" s="1817" t="s">
        <v>1284</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854</v>
      </c>
      <c r="B20" s="292" t="s">
        <v>841</v>
      </c>
      <c r="C20" s="507"/>
      <c r="D20" s="507"/>
      <c r="E20" s="507"/>
      <c r="F20" s="507"/>
      <c r="G20" s="507"/>
      <c r="H20" s="691"/>
      <c r="I20" s="413"/>
      <c r="J20" s="481"/>
      <c r="K20" s="414">
        <f t="shared" si="0"/>
        <v>0</v>
      </c>
      <c r="L20" s="439"/>
    </row>
    <row r="21" spans="1:12" x14ac:dyDescent="0.2">
      <c r="A21" s="1818" t="s">
        <v>855</v>
      </c>
      <c r="B21" s="292" t="s">
        <v>842</v>
      </c>
      <c r="C21" s="507"/>
      <c r="D21" s="507"/>
      <c r="E21" s="507"/>
      <c r="F21" s="507"/>
      <c r="G21" s="507"/>
      <c r="H21" s="691">
        <v>4114</v>
      </c>
      <c r="I21" s="413"/>
      <c r="J21" s="507"/>
      <c r="K21" s="414">
        <f t="shared" si="0"/>
        <v>4114</v>
      </c>
      <c r="L21" s="439">
        <v>10000</v>
      </c>
    </row>
    <row r="22" spans="1:12" x14ac:dyDescent="0.2">
      <c r="A22" s="1818" t="s">
        <v>856</v>
      </c>
      <c r="B22" s="292" t="s">
        <v>843</v>
      </c>
      <c r="C22" s="507"/>
      <c r="D22" s="507"/>
      <c r="E22" s="507"/>
      <c r="F22" s="507"/>
      <c r="G22" s="507"/>
      <c r="H22" s="691"/>
      <c r="I22" s="413"/>
      <c r="J22" s="507"/>
      <c r="K22" s="414">
        <f t="shared" si="0"/>
        <v>0</v>
      </c>
      <c r="L22" s="439"/>
    </row>
    <row r="23" spans="1:12" x14ac:dyDescent="0.2">
      <c r="A23" s="1818" t="s">
        <v>857</v>
      </c>
      <c r="B23" s="292" t="s">
        <v>844</v>
      </c>
      <c r="C23" s="507"/>
      <c r="D23" s="507"/>
      <c r="E23" s="507"/>
      <c r="F23" s="507"/>
      <c r="G23" s="507"/>
      <c r="H23" s="691"/>
      <c r="I23" s="413"/>
      <c r="J23" s="507"/>
      <c r="K23" s="414">
        <f t="shared" si="0"/>
        <v>0</v>
      </c>
      <c r="L23" s="439"/>
    </row>
    <row r="24" spans="1:12" ht="12.75" customHeight="1" x14ac:dyDescent="0.2">
      <c r="A24" s="1818" t="s">
        <v>858</v>
      </c>
      <c r="B24" s="292" t="s">
        <v>845</v>
      </c>
      <c r="C24" s="507"/>
      <c r="D24" s="507"/>
      <c r="E24" s="507"/>
      <c r="F24" s="507"/>
      <c r="G24" s="507"/>
      <c r="H24" s="691"/>
      <c r="I24" s="413"/>
      <c r="J24" s="507"/>
      <c r="K24" s="414">
        <f t="shared" si="0"/>
        <v>0</v>
      </c>
      <c r="L24" s="439"/>
    </row>
    <row r="25" spans="1:12" ht="12.75" customHeight="1" x14ac:dyDescent="0.2">
      <c r="A25" s="1818" t="s">
        <v>939</v>
      </c>
      <c r="B25" s="292" t="s">
        <v>846</v>
      </c>
      <c r="C25" s="507"/>
      <c r="D25" s="507"/>
      <c r="E25" s="507"/>
      <c r="F25" s="507"/>
      <c r="G25" s="507"/>
      <c r="H25" s="691"/>
      <c r="I25" s="413"/>
      <c r="J25" s="507"/>
      <c r="K25" s="414">
        <f t="shared" si="0"/>
        <v>0</v>
      </c>
      <c r="L25" s="439"/>
    </row>
    <row r="26" spans="1:12" x14ac:dyDescent="0.2">
      <c r="A26" s="1818" t="s">
        <v>725</v>
      </c>
      <c r="B26" s="292" t="s">
        <v>847</v>
      </c>
      <c r="C26" s="507"/>
      <c r="D26" s="507"/>
      <c r="E26" s="507"/>
      <c r="F26" s="507"/>
      <c r="G26" s="507"/>
      <c r="H26" s="691"/>
      <c r="I26" s="413"/>
      <c r="J26" s="507"/>
      <c r="K26" s="414">
        <f t="shared" si="0"/>
        <v>0</v>
      </c>
      <c r="L26" s="439"/>
    </row>
    <row r="27" spans="1:12" x14ac:dyDescent="0.2">
      <c r="A27" s="1818" t="s">
        <v>726</v>
      </c>
      <c r="B27" s="292" t="s">
        <v>848</v>
      </c>
      <c r="C27" s="507"/>
      <c r="D27" s="507"/>
      <c r="E27" s="507"/>
      <c r="F27" s="507"/>
      <c r="G27" s="507"/>
      <c r="H27" s="691"/>
      <c r="I27" s="413"/>
      <c r="J27" s="507"/>
      <c r="K27" s="414">
        <f t="shared" si="0"/>
        <v>0</v>
      </c>
      <c r="L27" s="439"/>
    </row>
    <row r="28" spans="1:12" x14ac:dyDescent="0.2">
      <c r="A28" s="1818" t="s">
        <v>157</v>
      </c>
      <c r="B28" s="292" t="s">
        <v>849</v>
      </c>
      <c r="C28" s="507"/>
      <c r="D28" s="507"/>
      <c r="E28" s="507"/>
      <c r="F28" s="507"/>
      <c r="G28" s="507"/>
      <c r="H28" s="691"/>
      <c r="I28" s="413"/>
      <c r="J28" s="507"/>
      <c r="K28" s="414">
        <f t="shared" si="0"/>
        <v>0</v>
      </c>
      <c r="L28" s="439"/>
    </row>
    <row r="29" spans="1:12" x14ac:dyDescent="0.2">
      <c r="A29" s="1818" t="s">
        <v>158</v>
      </c>
      <c r="B29" s="292" t="s">
        <v>850</v>
      </c>
      <c r="C29" s="507"/>
      <c r="D29" s="507"/>
      <c r="E29" s="507"/>
      <c r="F29" s="507"/>
      <c r="G29" s="507"/>
      <c r="H29" s="691"/>
      <c r="I29" s="413"/>
      <c r="J29" s="507"/>
      <c r="K29" s="414">
        <f t="shared" si="0"/>
        <v>0</v>
      </c>
      <c r="L29" s="439"/>
    </row>
    <row r="30" spans="1:12" x14ac:dyDescent="0.2">
      <c r="A30" s="1818" t="s">
        <v>159</v>
      </c>
      <c r="B30" s="292" t="s">
        <v>851</v>
      </c>
      <c r="C30" s="507"/>
      <c r="D30" s="507"/>
      <c r="E30" s="507"/>
      <c r="F30" s="507"/>
      <c r="G30" s="507"/>
      <c r="H30" s="691"/>
      <c r="I30" s="413"/>
      <c r="J30" s="507"/>
      <c r="K30" s="414">
        <f t="shared" si="0"/>
        <v>0</v>
      </c>
      <c r="L30" s="439"/>
    </row>
    <row r="31" spans="1:12" x14ac:dyDescent="0.2">
      <c r="A31" s="1818" t="s">
        <v>160</v>
      </c>
      <c r="B31" s="292" t="s">
        <v>852</v>
      </c>
      <c r="C31" s="507"/>
      <c r="D31" s="507"/>
      <c r="E31" s="507"/>
      <c r="F31" s="507"/>
      <c r="G31" s="507"/>
      <c r="H31" s="691"/>
      <c r="I31" s="413"/>
      <c r="J31" s="507"/>
      <c r="K31" s="414">
        <f t="shared" si="0"/>
        <v>0</v>
      </c>
      <c r="L31" s="439"/>
    </row>
    <row r="32" spans="1:12" x14ac:dyDescent="0.2">
      <c r="A32" s="1819" t="s">
        <v>1344</v>
      </c>
      <c r="B32" s="267" t="s">
        <v>853</v>
      </c>
      <c r="C32" s="507"/>
      <c r="D32" s="507"/>
      <c r="E32" s="507"/>
      <c r="F32" s="507"/>
      <c r="G32" s="507"/>
      <c r="H32" s="691">
        <v>850</v>
      </c>
      <c r="I32" s="413"/>
      <c r="J32" s="514"/>
      <c r="K32" s="414">
        <f t="shared" si="0"/>
        <v>850</v>
      </c>
      <c r="L32" s="439">
        <v>10000</v>
      </c>
    </row>
    <row r="33" spans="1:14" ht="12.75" customHeight="1" thickBot="1" x14ac:dyDescent="0.25">
      <c r="A33" s="887" t="s">
        <v>1299</v>
      </c>
      <c r="B33" s="468" t="s">
        <v>668</v>
      </c>
      <c r="C33" s="415">
        <f>SUM(C5:C32)</f>
        <v>5556449</v>
      </c>
      <c r="D33" s="415">
        <f t="shared" ref="D33:L33" si="1">SUM(D5:D32)</f>
        <v>1611904</v>
      </c>
      <c r="E33" s="415">
        <f t="shared" si="1"/>
        <v>173427</v>
      </c>
      <c r="F33" s="415">
        <f t="shared" si="1"/>
        <v>133141</v>
      </c>
      <c r="G33" s="415">
        <f t="shared" si="1"/>
        <v>17724</v>
      </c>
      <c r="H33" s="415">
        <f t="shared" si="1"/>
        <v>206723</v>
      </c>
      <c r="I33" s="415">
        <f t="shared" si="1"/>
        <v>0</v>
      </c>
      <c r="J33" s="415">
        <f t="shared" si="1"/>
        <v>0</v>
      </c>
      <c r="K33" s="415">
        <f t="shared" si="1"/>
        <v>7699368</v>
      </c>
      <c r="L33" s="415">
        <f t="shared" si="1"/>
        <v>8079703</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7">
        <v>2110</v>
      </c>
      <c r="C36" s="418"/>
      <c r="D36" s="418"/>
      <c r="E36" s="418"/>
      <c r="F36" s="418"/>
      <c r="G36" s="418"/>
      <c r="H36" s="418"/>
      <c r="I36" s="436"/>
      <c r="J36" s="436"/>
      <c r="K36" s="414">
        <f t="shared" ref="K36:K41" si="2">SUM(C36:J36)</f>
        <v>0</v>
      </c>
      <c r="L36" s="412"/>
    </row>
    <row r="37" spans="1:14" x14ac:dyDescent="0.2">
      <c r="A37" s="1817" t="s">
        <v>1287</v>
      </c>
      <c r="B37" s="267">
        <v>2120</v>
      </c>
      <c r="C37" s="412">
        <v>55441</v>
      </c>
      <c r="D37" s="412">
        <v>15798</v>
      </c>
      <c r="E37" s="412">
        <v>25076</v>
      </c>
      <c r="F37" s="412"/>
      <c r="G37" s="412"/>
      <c r="H37" s="412"/>
      <c r="I37" s="436"/>
      <c r="J37" s="436"/>
      <c r="K37" s="414">
        <f t="shared" si="2"/>
        <v>96315</v>
      </c>
      <c r="L37" s="412">
        <v>96239</v>
      </c>
    </row>
    <row r="38" spans="1:14" x14ac:dyDescent="0.2">
      <c r="A38" s="1817" t="s">
        <v>222</v>
      </c>
      <c r="B38" s="267">
        <v>2130</v>
      </c>
      <c r="C38" s="412">
        <v>67933</v>
      </c>
      <c r="D38" s="412">
        <v>17245</v>
      </c>
      <c r="E38" s="412">
        <v>34584</v>
      </c>
      <c r="F38" s="412">
        <v>4425</v>
      </c>
      <c r="G38" s="412"/>
      <c r="H38" s="412">
        <v>22820</v>
      </c>
      <c r="I38" s="436"/>
      <c r="J38" s="436"/>
      <c r="K38" s="414">
        <f t="shared" si="2"/>
        <v>147007</v>
      </c>
      <c r="L38" s="412">
        <v>147746</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1989</v>
      </c>
      <c r="B41" s="267">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123374</v>
      </c>
      <c r="D42" s="415">
        <f t="shared" ref="D42:L42" si="3">SUM(D36:D41)</f>
        <v>33043</v>
      </c>
      <c r="E42" s="415">
        <f t="shared" si="3"/>
        <v>59660</v>
      </c>
      <c r="F42" s="415">
        <f t="shared" si="3"/>
        <v>4425</v>
      </c>
      <c r="G42" s="415">
        <f t="shared" si="3"/>
        <v>0</v>
      </c>
      <c r="H42" s="415">
        <f t="shared" si="3"/>
        <v>22820</v>
      </c>
      <c r="I42" s="415">
        <f t="shared" si="3"/>
        <v>0</v>
      </c>
      <c r="J42" s="415">
        <f t="shared" si="3"/>
        <v>0</v>
      </c>
      <c r="K42" s="415">
        <f t="shared" si="3"/>
        <v>243322</v>
      </c>
      <c r="L42" s="415">
        <f t="shared" si="3"/>
        <v>243985</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7">
        <v>2210</v>
      </c>
      <c r="C44" s="418">
        <v>24235</v>
      </c>
      <c r="D44" s="418">
        <v>2713</v>
      </c>
      <c r="E44" s="418">
        <v>20497</v>
      </c>
      <c r="F44" s="418">
        <v>2472</v>
      </c>
      <c r="G44" s="418">
        <v>34194</v>
      </c>
      <c r="H44" s="418"/>
      <c r="I44" s="436"/>
      <c r="J44" s="436"/>
      <c r="K44" s="420">
        <f>SUM(C44:J44)</f>
        <v>84111</v>
      </c>
      <c r="L44" s="418">
        <v>228940</v>
      </c>
    </row>
    <row r="45" spans="1:14" x14ac:dyDescent="0.2">
      <c r="A45" s="1817" t="s">
        <v>975</v>
      </c>
      <c r="B45" s="267">
        <v>2220</v>
      </c>
      <c r="C45" s="412">
        <v>235039</v>
      </c>
      <c r="D45" s="412">
        <v>47445</v>
      </c>
      <c r="E45" s="412">
        <v>1549</v>
      </c>
      <c r="F45" s="412">
        <v>6788</v>
      </c>
      <c r="G45" s="412"/>
      <c r="H45" s="412"/>
      <c r="I45" s="436"/>
      <c r="J45" s="436"/>
      <c r="K45" s="420">
        <f>SUM(C45:J45)</f>
        <v>290821</v>
      </c>
      <c r="L45" s="412">
        <v>104396</v>
      </c>
    </row>
    <row r="46" spans="1:14" x14ac:dyDescent="0.2">
      <c r="A46" s="1817" t="s">
        <v>976</v>
      </c>
      <c r="B46" s="267">
        <v>2230</v>
      </c>
      <c r="C46" s="412"/>
      <c r="D46" s="412"/>
      <c r="E46" s="412"/>
      <c r="F46" s="412"/>
      <c r="G46" s="412"/>
      <c r="H46" s="412"/>
      <c r="I46" s="436"/>
      <c r="J46" s="436"/>
      <c r="K46" s="420">
        <f>SUM(C46:J46)</f>
        <v>0</v>
      </c>
      <c r="L46" s="412">
        <v>11000</v>
      </c>
    </row>
    <row r="47" spans="1:14" ht="12.75" customHeight="1" thickBot="1" x14ac:dyDescent="0.25">
      <c r="A47" s="887" t="s">
        <v>659</v>
      </c>
      <c r="B47" s="468" t="s">
        <v>33</v>
      </c>
      <c r="C47" s="415">
        <f>SUM(C44:C46)</f>
        <v>259274</v>
      </c>
      <c r="D47" s="415">
        <f t="shared" ref="D47:K47" si="4">SUM(D44:D46)</f>
        <v>50158</v>
      </c>
      <c r="E47" s="415">
        <f t="shared" si="4"/>
        <v>22046</v>
      </c>
      <c r="F47" s="415">
        <f t="shared" si="4"/>
        <v>9260</v>
      </c>
      <c r="G47" s="415">
        <f t="shared" si="4"/>
        <v>34194</v>
      </c>
      <c r="H47" s="415">
        <f t="shared" si="4"/>
        <v>0</v>
      </c>
      <c r="I47" s="415">
        <f t="shared" si="4"/>
        <v>0</v>
      </c>
      <c r="J47" s="415">
        <f t="shared" si="4"/>
        <v>0</v>
      </c>
      <c r="K47" s="415">
        <f t="shared" si="4"/>
        <v>374932</v>
      </c>
      <c r="L47" s="415">
        <f>SUM(L44:L46)</f>
        <v>344336</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7">
        <v>2310</v>
      </c>
      <c r="C49" s="418"/>
      <c r="D49" s="418"/>
      <c r="E49" s="418">
        <v>34698</v>
      </c>
      <c r="F49" s="418">
        <v>1958</v>
      </c>
      <c r="G49" s="418"/>
      <c r="H49" s="418">
        <v>5950</v>
      </c>
      <c r="I49" s="436"/>
      <c r="J49" s="436"/>
      <c r="K49" s="420">
        <f>SUM(C49:J49)</f>
        <v>42606</v>
      </c>
      <c r="L49" s="418">
        <v>42400</v>
      </c>
    </row>
    <row r="50" spans="1:14" x14ac:dyDescent="0.2">
      <c r="A50" s="1817" t="s">
        <v>978</v>
      </c>
      <c r="B50" s="267">
        <v>2320</v>
      </c>
      <c r="C50" s="412">
        <v>157444</v>
      </c>
      <c r="D50" s="412">
        <v>30384</v>
      </c>
      <c r="E50" s="412">
        <v>13203</v>
      </c>
      <c r="F50" s="412">
        <v>4421</v>
      </c>
      <c r="G50" s="412"/>
      <c r="H50" s="412">
        <v>895</v>
      </c>
      <c r="I50" s="436"/>
      <c r="J50" s="436"/>
      <c r="K50" s="420">
        <f>SUM(C50:J50)</f>
        <v>206347</v>
      </c>
      <c r="L50" s="412">
        <v>216029</v>
      </c>
    </row>
    <row r="51" spans="1:14" x14ac:dyDescent="0.2">
      <c r="A51" s="1817" t="s">
        <v>45</v>
      </c>
      <c r="B51" s="267">
        <v>2330</v>
      </c>
      <c r="C51" s="412"/>
      <c r="D51" s="412"/>
      <c r="E51" s="412">
        <v>300</v>
      </c>
      <c r="F51" s="412"/>
      <c r="G51" s="412"/>
      <c r="H51" s="412"/>
      <c r="I51" s="436"/>
      <c r="J51" s="436"/>
      <c r="K51" s="420">
        <f>SUM(C51:J51)</f>
        <v>300</v>
      </c>
      <c r="L51" s="412">
        <v>10729</v>
      </c>
    </row>
    <row r="52" spans="1:14" ht="22.5" x14ac:dyDescent="0.2">
      <c r="A52" s="1818" t="s">
        <v>338</v>
      </c>
      <c r="B52" s="827" t="s">
        <v>430</v>
      </c>
      <c r="C52" s="691"/>
      <c r="D52" s="691"/>
      <c r="E52" s="691">
        <v>64170</v>
      </c>
      <c r="F52" s="691"/>
      <c r="G52" s="691"/>
      <c r="H52" s="691"/>
      <c r="I52" s="691"/>
      <c r="J52" s="691"/>
      <c r="K52" s="420">
        <f>SUM(C52:J52)</f>
        <v>64170</v>
      </c>
      <c r="L52" s="691">
        <v>57595</v>
      </c>
    </row>
    <row r="53" spans="1:14" ht="12.75" customHeight="1" thickBot="1" x14ac:dyDescent="0.25">
      <c r="A53" s="887" t="s">
        <v>832</v>
      </c>
      <c r="B53" s="468" t="s">
        <v>34</v>
      </c>
      <c r="C53" s="415">
        <f>SUM(C49:C52)</f>
        <v>157444</v>
      </c>
      <c r="D53" s="415">
        <f t="shared" ref="D53:L53" si="5">SUM(D49:D52)</f>
        <v>30384</v>
      </c>
      <c r="E53" s="415">
        <f t="shared" si="5"/>
        <v>112371</v>
      </c>
      <c r="F53" s="415">
        <f t="shared" si="5"/>
        <v>6379</v>
      </c>
      <c r="G53" s="415">
        <f t="shared" si="5"/>
        <v>0</v>
      </c>
      <c r="H53" s="415">
        <f t="shared" si="5"/>
        <v>6845</v>
      </c>
      <c r="I53" s="415">
        <f t="shared" si="5"/>
        <v>0</v>
      </c>
      <c r="J53" s="415">
        <f t="shared" si="5"/>
        <v>0</v>
      </c>
      <c r="K53" s="415">
        <f t="shared" si="5"/>
        <v>313423</v>
      </c>
      <c r="L53" s="415">
        <f t="shared" si="5"/>
        <v>326753</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7">
        <v>2410</v>
      </c>
      <c r="C55" s="418">
        <v>686333</v>
      </c>
      <c r="D55" s="418">
        <v>163040</v>
      </c>
      <c r="E55" s="418">
        <v>15320</v>
      </c>
      <c r="F55" s="418">
        <v>5490</v>
      </c>
      <c r="G55" s="418">
        <v>535</v>
      </c>
      <c r="H55" s="418"/>
      <c r="I55" s="436"/>
      <c r="J55" s="436"/>
      <c r="K55" s="420">
        <f>SUM(C55:J55)</f>
        <v>870718</v>
      </c>
      <c r="L55" s="418">
        <v>882500</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301</v>
      </c>
      <c r="B57" s="540" t="s">
        <v>35</v>
      </c>
      <c r="C57" s="421">
        <f>SUM(C55:C56)</f>
        <v>686333</v>
      </c>
      <c r="D57" s="421">
        <f t="shared" ref="D57:K57" si="6">SUM(D55:D56)</f>
        <v>163040</v>
      </c>
      <c r="E57" s="421">
        <f t="shared" si="6"/>
        <v>15320</v>
      </c>
      <c r="F57" s="421">
        <f t="shared" si="6"/>
        <v>5490</v>
      </c>
      <c r="G57" s="421">
        <f t="shared" si="6"/>
        <v>535</v>
      </c>
      <c r="H57" s="421">
        <f t="shared" si="6"/>
        <v>0</v>
      </c>
      <c r="I57" s="421">
        <f t="shared" si="6"/>
        <v>0</v>
      </c>
      <c r="J57" s="421">
        <f t="shared" si="6"/>
        <v>0</v>
      </c>
      <c r="K57" s="421">
        <f t="shared" si="6"/>
        <v>870718</v>
      </c>
      <c r="L57" s="415">
        <f>SUM(L55:L56)</f>
        <v>882500</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542</v>
      </c>
      <c r="B60" s="267">
        <v>2520</v>
      </c>
      <c r="C60" s="412">
        <v>144974</v>
      </c>
      <c r="D60" s="412">
        <v>21898</v>
      </c>
      <c r="E60" s="412">
        <v>5150</v>
      </c>
      <c r="F60" s="412">
        <v>642</v>
      </c>
      <c r="G60" s="412"/>
      <c r="H60" s="412"/>
      <c r="I60" s="436"/>
      <c r="J60" s="436"/>
      <c r="K60" s="420">
        <f t="shared" si="7"/>
        <v>172664</v>
      </c>
      <c r="L60" s="412">
        <v>165581</v>
      </c>
      <c r="M60" s="15"/>
      <c r="N60" s="15"/>
    </row>
    <row r="61" spans="1:14" s="16" customFormat="1" x14ac:dyDescent="0.2">
      <c r="A61" s="1817" t="s">
        <v>221</v>
      </c>
      <c r="B61" s="267">
        <v>2540</v>
      </c>
      <c r="C61" s="412">
        <v>465575</v>
      </c>
      <c r="D61" s="412">
        <v>67645</v>
      </c>
      <c r="E61" s="412">
        <v>139447</v>
      </c>
      <c r="F61" s="412">
        <v>51324</v>
      </c>
      <c r="G61" s="412">
        <v>1080</v>
      </c>
      <c r="H61" s="412"/>
      <c r="I61" s="436"/>
      <c r="J61" s="436"/>
      <c r="K61" s="420">
        <f t="shared" si="7"/>
        <v>725071</v>
      </c>
      <c r="L61" s="412">
        <v>787500</v>
      </c>
      <c r="M61" s="15"/>
      <c r="N61" s="15"/>
    </row>
    <row r="62" spans="1:14" s="16" customFormat="1" x14ac:dyDescent="0.2">
      <c r="A62" s="1817" t="s">
        <v>1128</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344279</v>
      </c>
      <c r="D63" s="412">
        <v>108188</v>
      </c>
      <c r="E63" s="412">
        <v>14331</v>
      </c>
      <c r="F63" s="412">
        <v>312086</v>
      </c>
      <c r="G63" s="412">
        <v>2055</v>
      </c>
      <c r="H63" s="412">
        <v>2001</v>
      </c>
      <c r="I63" s="436"/>
      <c r="J63" s="436"/>
      <c r="K63" s="420">
        <f t="shared" si="7"/>
        <v>782940</v>
      </c>
      <c r="L63" s="412">
        <v>828500</v>
      </c>
    </row>
    <row r="64" spans="1:14" s="15" customFormat="1" x14ac:dyDescent="0.2">
      <c r="A64" s="1824" t="s">
        <v>108</v>
      </c>
      <c r="B64" s="268">
        <v>2570</v>
      </c>
      <c r="C64" s="418">
        <v>4945</v>
      </c>
      <c r="D64" s="418">
        <v>828</v>
      </c>
      <c r="E64" s="418"/>
      <c r="F64" s="418"/>
      <c r="G64" s="418"/>
      <c r="H64" s="418"/>
      <c r="I64" s="436"/>
      <c r="J64" s="436"/>
      <c r="K64" s="420">
        <f t="shared" si="7"/>
        <v>5773</v>
      </c>
      <c r="L64" s="418">
        <v>5757</v>
      </c>
    </row>
    <row r="65" spans="1:14" s="16" customFormat="1" ht="12.75" customHeight="1" thickBot="1" x14ac:dyDescent="0.25">
      <c r="A65" s="887" t="s">
        <v>834</v>
      </c>
      <c r="B65" s="468" t="s">
        <v>36</v>
      </c>
      <c r="C65" s="415">
        <f>SUM(C59:C64)</f>
        <v>959773</v>
      </c>
      <c r="D65" s="415">
        <f t="shared" ref="D65:L65" si="8">SUM(D59:D64)</f>
        <v>198559</v>
      </c>
      <c r="E65" s="415">
        <f t="shared" si="8"/>
        <v>158928</v>
      </c>
      <c r="F65" s="415">
        <f t="shared" si="8"/>
        <v>364052</v>
      </c>
      <c r="G65" s="415">
        <f t="shared" si="8"/>
        <v>3135</v>
      </c>
      <c r="H65" s="415">
        <f t="shared" si="8"/>
        <v>2001</v>
      </c>
      <c r="I65" s="415">
        <f t="shared" si="8"/>
        <v>0</v>
      </c>
      <c r="J65" s="415">
        <f t="shared" si="8"/>
        <v>0</v>
      </c>
      <c r="K65" s="415">
        <f t="shared" si="8"/>
        <v>1686448</v>
      </c>
      <c r="L65" s="415">
        <f t="shared" si="8"/>
        <v>1787338</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7">
        <v>2620</v>
      </c>
      <c r="C68" s="412"/>
      <c r="D68" s="412"/>
      <c r="E68" s="412"/>
      <c r="F68" s="412"/>
      <c r="G68" s="412"/>
      <c r="H68" s="412"/>
      <c r="I68" s="436"/>
      <c r="J68" s="436"/>
      <c r="K68" s="420">
        <f>SUM(C68:J68)</f>
        <v>0</v>
      </c>
      <c r="L68" s="412"/>
      <c r="M68" s="15"/>
      <c r="N68" s="15"/>
    </row>
    <row r="69" spans="1:14" s="16" customFormat="1" x14ac:dyDescent="0.2">
      <c r="A69" s="1817" t="s">
        <v>1250</v>
      </c>
      <c r="B69" s="267">
        <v>2630</v>
      </c>
      <c r="C69" s="412"/>
      <c r="D69" s="412"/>
      <c r="E69" s="412"/>
      <c r="F69" s="412"/>
      <c r="G69" s="412"/>
      <c r="H69" s="412"/>
      <c r="I69" s="436"/>
      <c r="J69" s="436"/>
      <c r="K69" s="420">
        <f>SUM(C69:J69)</f>
        <v>0</v>
      </c>
      <c r="L69" s="412"/>
      <c r="M69" s="15"/>
      <c r="N69" s="15"/>
    </row>
    <row r="70" spans="1:14" s="16" customFormat="1" x14ac:dyDescent="0.2">
      <c r="A70" s="1817" t="s">
        <v>471</v>
      </c>
      <c r="B70" s="267">
        <v>2640</v>
      </c>
      <c r="C70" s="412"/>
      <c r="D70" s="412"/>
      <c r="E70" s="412"/>
      <c r="F70" s="412"/>
      <c r="G70" s="412"/>
      <c r="H70" s="412"/>
      <c r="I70" s="436"/>
      <c r="J70" s="436"/>
      <c r="K70" s="420">
        <f>SUM(C70:J70)</f>
        <v>0</v>
      </c>
      <c r="L70" s="412"/>
      <c r="M70" s="15"/>
      <c r="N70" s="15"/>
    </row>
    <row r="71" spans="1:14" s="16" customFormat="1" x14ac:dyDescent="0.2">
      <c r="A71" s="1817"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1155</v>
      </c>
      <c r="B73" s="1809" t="s">
        <v>672</v>
      </c>
      <c r="C73" s="423">
        <v>3147</v>
      </c>
      <c r="D73" s="423">
        <v>658</v>
      </c>
      <c r="E73" s="423"/>
      <c r="F73" s="423"/>
      <c r="G73" s="423"/>
      <c r="H73" s="423"/>
      <c r="I73" s="429"/>
      <c r="J73" s="429"/>
      <c r="K73" s="415">
        <f>SUM(C73:J73)</f>
        <v>3805</v>
      </c>
      <c r="L73" s="424">
        <v>64859</v>
      </c>
      <c r="M73" s="15"/>
      <c r="N73" s="15"/>
    </row>
    <row r="74" spans="1:14" ht="12.75" customHeight="1" thickTop="1" thickBot="1" x14ac:dyDescent="0.25">
      <c r="A74" s="887" t="s">
        <v>971</v>
      </c>
      <c r="B74" s="1808">
        <v>2000</v>
      </c>
      <c r="C74" s="425">
        <f>SUM(C42,C47,C53,C57,C65,C72,C73)</f>
        <v>2189345</v>
      </c>
      <c r="D74" s="425">
        <f t="shared" ref="D74:K74" si="10">SUM(D42,D47,D53,D57,D65,D72,D73)</f>
        <v>475842</v>
      </c>
      <c r="E74" s="425">
        <f t="shared" si="10"/>
        <v>368325</v>
      </c>
      <c r="F74" s="425">
        <f t="shared" si="10"/>
        <v>389606</v>
      </c>
      <c r="G74" s="425">
        <f t="shared" si="10"/>
        <v>37864</v>
      </c>
      <c r="H74" s="425">
        <f t="shared" si="10"/>
        <v>31666</v>
      </c>
      <c r="I74" s="425">
        <f t="shared" si="10"/>
        <v>0</v>
      </c>
      <c r="J74" s="425">
        <f t="shared" si="10"/>
        <v>0</v>
      </c>
      <c r="K74" s="425">
        <f t="shared" si="10"/>
        <v>3492648</v>
      </c>
      <c r="L74" s="425">
        <f>SUM(L42,L47,L53,L57,L65,L72,L73)</f>
        <v>3649771</v>
      </c>
    </row>
    <row r="75" spans="1:14" s="24" customFormat="1" ht="18" customHeight="1" thickTop="1" thickBot="1" x14ac:dyDescent="0.25">
      <c r="A75" s="1816" t="s">
        <v>50</v>
      </c>
      <c r="B75" s="1810" t="s">
        <v>673</v>
      </c>
      <c r="C75" s="423">
        <v>33334</v>
      </c>
      <c r="D75" s="423">
        <v>7618</v>
      </c>
      <c r="E75" s="423">
        <v>12254</v>
      </c>
      <c r="F75" s="423">
        <v>3097</v>
      </c>
      <c r="G75" s="423"/>
      <c r="H75" s="423"/>
      <c r="I75" s="429"/>
      <c r="J75" s="429"/>
      <c r="K75" s="415">
        <f>SUM(C75:J75)</f>
        <v>56303</v>
      </c>
      <c r="L75" s="424">
        <v>77165</v>
      </c>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7">
        <v>4110</v>
      </c>
      <c r="C78" s="413"/>
      <c r="D78" s="413"/>
      <c r="E78" s="418"/>
      <c r="F78" s="413"/>
      <c r="G78" s="413"/>
      <c r="H78" s="427"/>
      <c r="I78" s="507"/>
      <c r="J78" s="507"/>
      <c r="K78" s="414">
        <f t="shared" ref="K78:K83" si="11">SUM(C78:J78)</f>
        <v>0</v>
      </c>
      <c r="L78" s="418"/>
    </row>
    <row r="79" spans="1:14" x14ac:dyDescent="0.2">
      <c r="A79" s="1817" t="s">
        <v>348</v>
      </c>
      <c r="B79" s="267">
        <v>4120</v>
      </c>
      <c r="C79" s="413"/>
      <c r="D79" s="413"/>
      <c r="E79" s="412">
        <v>484790</v>
      </c>
      <c r="F79" s="413"/>
      <c r="G79" s="413"/>
      <c r="H79" s="412"/>
      <c r="I79" s="507"/>
      <c r="J79" s="507"/>
      <c r="K79" s="414">
        <f t="shared" si="11"/>
        <v>484790</v>
      </c>
      <c r="L79" s="412">
        <v>487176</v>
      </c>
    </row>
    <row r="80" spans="1:14" x14ac:dyDescent="0.2">
      <c r="A80" s="1817" t="s">
        <v>349</v>
      </c>
      <c r="B80" s="267">
        <v>4130</v>
      </c>
      <c r="C80" s="413"/>
      <c r="D80" s="413"/>
      <c r="E80" s="412"/>
      <c r="F80" s="413"/>
      <c r="G80" s="413"/>
      <c r="H80" s="412"/>
      <c r="I80" s="507"/>
      <c r="J80" s="507"/>
      <c r="K80" s="414">
        <f t="shared" si="11"/>
        <v>0</v>
      </c>
      <c r="L80" s="412"/>
    </row>
    <row r="81" spans="1:12" x14ac:dyDescent="0.2">
      <c r="A81" s="1817" t="s">
        <v>811</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484790</v>
      </c>
      <c r="F84" s="413"/>
      <c r="G84" s="413"/>
      <c r="H84" s="415">
        <f>SUM(H78:H83)</f>
        <v>0</v>
      </c>
      <c r="I84" s="507"/>
      <c r="J84" s="507"/>
      <c r="K84" s="415">
        <f>SUM(K78:K83)</f>
        <v>484790</v>
      </c>
      <c r="L84" s="415">
        <f>SUM(L78:L83)</f>
        <v>487176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484790</v>
      </c>
      <c r="F102" s="413"/>
      <c r="G102" s="413"/>
      <c r="H102" s="425">
        <f>SUM(H84,H92,H100,H101)</f>
        <v>0</v>
      </c>
      <c r="I102" s="507"/>
      <c r="J102" s="507"/>
      <c r="K102" s="425">
        <f>SUM(K84,K92,K100,K101)</f>
        <v>484790</v>
      </c>
      <c r="L102" s="425">
        <f>SUM(L84,L92,L100,L101)</f>
        <v>487176</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6" customFormat="1" ht="13.5" customHeight="1" x14ac:dyDescent="0.2">
      <c r="A104" s="1828" t="s">
        <v>718</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1390</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691</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7779128</v>
      </c>
      <c r="D114" s="415">
        <f t="shared" ref="D114:K114" si="13">SUM(D33,D74,D75,D102,D112,D113)</f>
        <v>2095364</v>
      </c>
      <c r="E114" s="415">
        <f t="shared" si="13"/>
        <v>1038796</v>
      </c>
      <c r="F114" s="415">
        <f t="shared" si="13"/>
        <v>525844</v>
      </c>
      <c r="G114" s="415">
        <f t="shared" si="13"/>
        <v>55588</v>
      </c>
      <c r="H114" s="415">
        <f>SUM(H33,H74,H75,H102,H112,H113)</f>
        <v>238389</v>
      </c>
      <c r="I114" s="415">
        <f t="shared" si="13"/>
        <v>0</v>
      </c>
      <c r="J114" s="415">
        <f t="shared" si="13"/>
        <v>0</v>
      </c>
      <c r="K114" s="415">
        <f t="shared" si="13"/>
        <v>11733109</v>
      </c>
      <c r="L114" s="415">
        <f>SUM(L33,L74,L75,L102,L112,L113)</f>
        <v>12293815</v>
      </c>
    </row>
    <row r="115" spans="1:14" ht="23.25" thickTop="1" x14ac:dyDescent="0.2">
      <c r="A115" s="1829" t="s">
        <v>1176</v>
      </c>
      <c r="B115" s="892"/>
      <c r="C115" s="416"/>
      <c r="D115" s="416"/>
      <c r="E115" s="416"/>
      <c r="F115" s="416"/>
      <c r="G115" s="416"/>
      <c r="H115" s="416"/>
      <c r="I115" s="416"/>
      <c r="J115" s="416"/>
      <c r="K115" s="440">
        <f>'Revenues 9-14'!C275-'Expenditures 15-22'!K114</f>
        <v>238196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4" t="s">
        <v>336</v>
      </c>
      <c r="B117" s="2225"/>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c r="D124" s="412"/>
      <c r="E124" s="412">
        <v>162859</v>
      </c>
      <c r="F124" s="412">
        <v>215333</v>
      </c>
      <c r="G124" s="412">
        <v>161039</v>
      </c>
      <c r="H124" s="412"/>
      <c r="I124" s="436"/>
      <c r="J124" s="436"/>
      <c r="K124" s="415">
        <f>SUM(C124:J124)</f>
        <v>539231</v>
      </c>
      <c r="L124" s="412">
        <v>545000</v>
      </c>
    </row>
    <row r="125" spans="1:14" ht="14.25" thickTop="1" thickBot="1" x14ac:dyDescent="0.25">
      <c r="A125" s="1817" t="s">
        <v>1128</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0</v>
      </c>
      <c r="D127" s="415">
        <f t="shared" ref="D127:L127" si="14">SUM(D122:D126)</f>
        <v>0</v>
      </c>
      <c r="E127" s="415">
        <f t="shared" si="14"/>
        <v>162859</v>
      </c>
      <c r="F127" s="415">
        <f t="shared" si="14"/>
        <v>215333</v>
      </c>
      <c r="G127" s="415">
        <f t="shared" si="14"/>
        <v>161039</v>
      </c>
      <c r="H127" s="415">
        <f t="shared" si="14"/>
        <v>0</v>
      </c>
      <c r="I127" s="415">
        <f t="shared" si="14"/>
        <v>0</v>
      </c>
      <c r="J127" s="415">
        <f t="shared" si="14"/>
        <v>0</v>
      </c>
      <c r="K127" s="415">
        <f t="shared" si="14"/>
        <v>539231</v>
      </c>
      <c r="L127" s="415">
        <f t="shared" si="14"/>
        <v>545000</v>
      </c>
    </row>
    <row r="128" spans="1:14" ht="12.75" customHeight="1" thickTop="1" x14ac:dyDescent="0.2">
      <c r="A128" s="883" t="s">
        <v>1155</v>
      </c>
      <c r="B128" s="1081" t="s">
        <v>672</v>
      </c>
      <c r="C128" s="1867"/>
      <c r="D128" s="1867"/>
      <c r="E128" s="1867">
        <v>55167</v>
      </c>
      <c r="F128" s="1867"/>
      <c r="G128" s="1867"/>
      <c r="H128" s="1867"/>
      <c r="I128" s="703"/>
      <c r="J128" s="703"/>
      <c r="K128" s="430">
        <f>SUM(C128:J128)</f>
        <v>55167</v>
      </c>
      <c r="L128" s="1867">
        <v>56035</v>
      </c>
    </row>
    <row r="129" spans="1:14" ht="12.75" customHeight="1" thickBot="1" x14ac:dyDescent="0.25">
      <c r="A129" s="1868" t="s">
        <v>971</v>
      </c>
      <c r="B129" s="1811" t="s">
        <v>667</v>
      </c>
      <c r="C129" s="425">
        <f>SUM(C120,C127,C128)</f>
        <v>0</v>
      </c>
      <c r="D129" s="425">
        <f t="shared" ref="D129:L129" si="15">SUM(D120,D127,D128)</f>
        <v>0</v>
      </c>
      <c r="E129" s="425">
        <f t="shared" si="15"/>
        <v>218026</v>
      </c>
      <c r="F129" s="425">
        <f t="shared" si="15"/>
        <v>215333</v>
      </c>
      <c r="G129" s="425">
        <f t="shared" si="15"/>
        <v>161039</v>
      </c>
      <c r="H129" s="425">
        <f t="shared" si="15"/>
        <v>0</v>
      </c>
      <c r="I129" s="425">
        <f t="shared" si="15"/>
        <v>0</v>
      </c>
      <c r="J129" s="425">
        <f t="shared" si="15"/>
        <v>0</v>
      </c>
      <c r="K129" s="425">
        <f t="shared" si="15"/>
        <v>594398</v>
      </c>
      <c r="L129" s="425">
        <f t="shared" si="15"/>
        <v>601035</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7">
        <v>4120</v>
      </c>
      <c r="C133" s="413"/>
      <c r="D133" s="413"/>
      <c r="E133" s="435"/>
      <c r="F133" s="413"/>
      <c r="G133" s="413"/>
      <c r="H133" s="418"/>
      <c r="I133" s="507"/>
      <c r="J133" s="413"/>
      <c r="K133" s="420">
        <f>SUM(E133,H133)</f>
        <v>0</v>
      </c>
      <c r="L133" s="418"/>
    </row>
    <row r="134" spans="1:14" x14ac:dyDescent="0.2">
      <c r="A134" s="1817" t="s">
        <v>811</v>
      </c>
      <c r="B134" s="267">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4"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7" t="s">
        <v>691</v>
      </c>
      <c r="C144" s="413"/>
      <c r="D144" s="413"/>
      <c r="E144" s="413"/>
      <c r="F144" s="413"/>
      <c r="G144" s="413"/>
      <c r="H144" s="412"/>
      <c r="I144" s="433"/>
      <c r="J144" s="413"/>
      <c r="K144" s="420">
        <f>SUM(H144)</f>
        <v>0</v>
      </c>
      <c r="L144" s="412"/>
    </row>
    <row r="145" spans="1:14" ht="12.75" customHeight="1" x14ac:dyDescent="0.2">
      <c r="A145" s="1817"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4" t="s">
        <v>1028</v>
      </c>
      <c r="C149" s="413"/>
      <c r="D149" s="413"/>
      <c r="E149" s="413"/>
      <c r="F149" s="413"/>
      <c r="G149" s="413"/>
      <c r="H149" s="523"/>
      <c r="I149" s="431"/>
      <c r="J149" s="413"/>
      <c r="K149" s="417"/>
      <c r="L149" s="423"/>
    </row>
    <row r="150" spans="1:14" ht="12.75" customHeight="1" thickTop="1" thickBot="1" x14ac:dyDescent="0.25">
      <c r="A150" s="2235" t="s">
        <v>723</v>
      </c>
      <c r="B150" s="2236"/>
      <c r="C150" s="415">
        <f>SUM(C129,C130,C138,C148,C149)</f>
        <v>0</v>
      </c>
      <c r="D150" s="415">
        <f t="shared" ref="D150:K150" si="16">SUM(D129,D130,D138,D148,D149)</f>
        <v>0</v>
      </c>
      <c r="E150" s="415">
        <f t="shared" si="16"/>
        <v>218026</v>
      </c>
      <c r="F150" s="415">
        <f t="shared" si="16"/>
        <v>215333</v>
      </c>
      <c r="G150" s="415">
        <f t="shared" si="16"/>
        <v>161039</v>
      </c>
      <c r="H150" s="415">
        <f t="shared" si="16"/>
        <v>0</v>
      </c>
      <c r="I150" s="415">
        <f t="shared" si="16"/>
        <v>0</v>
      </c>
      <c r="J150" s="415">
        <f t="shared" si="16"/>
        <v>0</v>
      </c>
      <c r="K150" s="415">
        <f t="shared" si="16"/>
        <v>594398</v>
      </c>
      <c r="L150" s="415">
        <f>SUM(L129,L130,L138,L148,L149)</f>
        <v>601035</v>
      </c>
    </row>
    <row r="151" spans="1:14" ht="12.75" customHeight="1" thickTop="1" x14ac:dyDescent="0.2">
      <c r="A151" s="2231" t="s">
        <v>1402</v>
      </c>
      <c r="B151" s="2232"/>
      <c r="C151" s="416"/>
      <c r="D151" s="416"/>
      <c r="E151" s="416"/>
      <c r="F151" s="416"/>
      <c r="G151" s="416"/>
      <c r="H151" s="416"/>
      <c r="I151" s="416"/>
      <c r="J151" s="413"/>
      <c r="K151" s="440">
        <f>'Revenues 9-14'!D275-'Expenditures 15-22'!K150</f>
        <v>9720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4" t="s">
        <v>724</v>
      </c>
      <c r="B153" s="2083"/>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1390</v>
      </c>
      <c r="B159" s="267"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66960</v>
      </c>
      <c r="I163" s="413"/>
      <c r="J163" s="413"/>
      <c r="K163" s="414">
        <f>SUM(C163:H163)</f>
        <v>66960</v>
      </c>
      <c r="L163" s="1867">
        <v>66960</v>
      </c>
    </row>
    <row r="164" spans="1:14" ht="33.75" customHeight="1" x14ac:dyDescent="0.2">
      <c r="A164" s="1837" t="s">
        <v>293</v>
      </c>
      <c r="B164" s="536" t="s">
        <v>32</v>
      </c>
      <c r="C164" s="413"/>
      <c r="D164" s="413"/>
      <c r="E164" s="413"/>
      <c r="F164" s="413"/>
      <c r="G164" s="413"/>
      <c r="H164" s="1870">
        <v>130000</v>
      </c>
      <c r="I164" s="413"/>
      <c r="J164" s="413"/>
      <c r="K164" s="414">
        <f>SUM(C164:J164)</f>
        <v>130000</v>
      </c>
      <c r="L164" s="1870">
        <v>130000</v>
      </c>
    </row>
    <row r="165" spans="1:14" ht="13.5" customHeight="1" thickBot="1" x14ac:dyDescent="0.25">
      <c r="A165" s="1821" t="s">
        <v>884</v>
      </c>
      <c r="B165" s="537" t="s">
        <v>88</v>
      </c>
      <c r="C165" s="413"/>
      <c r="D165" s="413"/>
      <c r="E165" s="426"/>
      <c r="F165" s="413"/>
      <c r="G165" s="413"/>
      <c r="H165" s="1870">
        <v>266</v>
      </c>
      <c r="I165" s="507"/>
      <c r="J165" s="413"/>
      <c r="K165" s="414">
        <f>SUM(C165:J165)</f>
        <v>266</v>
      </c>
      <c r="L165" s="1870">
        <v>2000</v>
      </c>
    </row>
    <row r="166" spans="1:14" ht="12.75" customHeight="1" thickTop="1" thickBot="1" x14ac:dyDescent="0.25">
      <c r="A166" s="887" t="s">
        <v>742</v>
      </c>
      <c r="B166" s="468" t="s">
        <v>581</v>
      </c>
      <c r="C166" s="413"/>
      <c r="D166" s="413"/>
      <c r="E166" s="428">
        <f>SUM(E162,E163,E164,E165)</f>
        <v>0</v>
      </c>
      <c r="F166" s="413"/>
      <c r="G166" s="413"/>
      <c r="H166" s="425">
        <f>SUM(H162,H163,H164,H165)</f>
        <v>197226</v>
      </c>
      <c r="I166" s="437"/>
      <c r="J166" s="413"/>
      <c r="K166" s="425">
        <f>SUM(K162,K163,K164,K165)</f>
        <v>197226</v>
      </c>
      <c r="L166" s="425">
        <f>SUM(L162,L163,L164,L165)</f>
        <v>198960</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197226</v>
      </c>
      <c r="I168" s="437"/>
      <c r="J168" s="413"/>
      <c r="K168" s="425">
        <f>SUM(K154,K166,K167)</f>
        <v>197226</v>
      </c>
      <c r="L168" s="425">
        <f>SUM(L154,L166,L167)</f>
        <v>198960</v>
      </c>
    </row>
    <row r="169" spans="1:14" ht="23.25" thickTop="1" x14ac:dyDescent="0.2">
      <c r="A169" s="1829" t="s">
        <v>1176</v>
      </c>
      <c r="B169" s="467"/>
      <c r="C169" s="413"/>
      <c r="D169" s="413"/>
      <c r="E169" s="413"/>
      <c r="F169" s="413"/>
      <c r="G169" s="413"/>
      <c r="H169" s="416"/>
      <c r="I169" s="413"/>
      <c r="J169" s="413"/>
      <c r="K169" s="440">
        <f>'Revenues 9-14'!E275-'Expenditures 15-22'!K168</f>
        <v>-2373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7">
        <v>2550</v>
      </c>
      <c r="C176" s="412">
        <v>6000</v>
      </c>
      <c r="D176" s="412"/>
      <c r="E176" s="412">
        <v>678975</v>
      </c>
      <c r="F176" s="412"/>
      <c r="G176" s="412"/>
      <c r="H176" s="412"/>
      <c r="I176" s="436"/>
      <c r="J176" s="436"/>
      <c r="K176" s="414">
        <f>SUM(C176:J176)</f>
        <v>684975</v>
      </c>
      <c r="L176" s="412">
        <v>741000</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6000</v>
      </c>
      <c r="D178" s="425">
        <f t="shared" ref="D178:J178" si="17">SUM(D174,D176,D177)</f>
        <v>0</v>
      </c>
      <c r="E178" s="425">
        <f t="shared" si="17"/>
        <v>678975</v>
      </c>
      <c r="F178" s="425">
        <f t="shared" si="17"/>
        <v>0</v>
      </c>
      <c r="G178" s="425">
        <f t="shared" si="17"/>
        <v>0</v>
      </c>
      <c r="H178" s="425">
        <f t="shared" si="17"/>
        <v>0</v>
      </c>
      <c r="I178" s="425">
        <f t="shared" si="17"/>
        <v>0</v>
      </c>
      <c r="J178" s="425">
        <f t="shared" si="17"/>
        <v>0</v>
      </c>
      <c r="K178" s="425">
        <f>SUM(K174,K176,K177)</f>
        <v>684975</v>
      </c>
      <c r="L178" s="425">
        <f>SUM(L174, L176:L177)</f>
        <v>741000</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7">
        <v>4110</v>
      </c>
      <c r="C182" s="413"/>
      <c r="D182" s="413"/>
      <c r="E182" s="412"/>
      <c r="F182" s="413"/>
      <c r="G182" s="413"/>
      <c r="H182" s="412"/>
      <c r="I182" s="507"/>
      <c r="J182" s="413"/>
      <c r="K182" s="414">
        <f t="shared" ref="K182:K187" si="18">SUM(E182,H182)</f>
        <v>0</v>
      </c>
      <c r="L182" s="412"/>
    </row>
    <row r="183" spans="1:14" x14ac:dyDescent="0.2">
      <c r="A183" s="1817" t="s">
        <v>348</v>
      </c>
      <c r="B183" s="267">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1105</v>
      </c>
      <c r="C189" s="413"/>
      <c r="D189" s="413"/>
      <c r="E189" s="1867"/>
      <c r="F189" s="413"/>
      <c r="G189" s="413"/>
      <c r="H189" s="1867"/>
      <c r="I189" s="507"/>
      <c r="J189" s="413"/>
      <c r="K189" s="430">
        <f>SUM(E189,H189)</f>
        <v>0</v>
      </c>
      <c r="L189" s="1867"/>
    </row>
    <row r="190" spans="1:14" ht="12.75" customHeight="1" thickBot="1" x14ac:dyDescent="0.25">
      <c r="A190" s="887" t="s">
        <v>1923</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7" t="s">
        <v>691</v>
      </c>
      <c r="C196" s="413"/>
      <c r="D196" s="413"/>
      <c r="E196" s="413"/>
      <c r="F196" s="413"/>
      <c r="G196" s="413"/>
      <c r="H196" s="412"/>
      <c r="I196" s="413"/>
      <c r="J196" s="413"/>
      <c r="K196" s="414">
        <f>SUM(H196)</f>
        <v>0</v>
      </c>
      <c r="L196" s="412"/>
    </row>
    <row r="197" spans="1:14" x14ac:dyDescent="0.2">
      <c r="A197" s="1842"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4"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6000</v>
      </c>
      <c r="D204" s="415">
        <f>SUM(D178,D179)</f>
        <v>0</v>
      </c>
      <c r="E204" s="415">
        <f>SUM(E178,E179,E190)</f>
        <v>678975</v>
      </c>
      <c r="F204" s="415">
        <f>SUM(F178,F179)</f>
        <v>0</v>
      </c>
      <c r="G204" s="415">
        <f>SUM(G178,G179)</f>
        <v>0</v>
      </c>
      <c r="H204" s="415">
        <f>SUM(H178,H179,H190,H202,H203)</f>
        <v>0</v>
      </c>
      <c r="I204" s="415">
        <f>SUM(I178,I179)</f>
        <v>0</v>
      </c>
      <c r="J204" s="415">
        <f>SUM(J178,J179)</f>
        <v>0</v>
      </c>
      <c r="K204" s="414">
        <f>SUM(K178,K179,K190,K202,K203)</f>
        <v>684975</v>
      </c>
      <c r="L204" s="415">
        <f>SUM(L178,L179,L190,L202,L203)</f>
        <v>741000</v>
      </c>
    </row>
    <row r="205" spans="1:14" ht="23.25" thickTop="1" x14ac:dyDescent="0.2">
      <c r="A205" s="1829" t="s">
        <v>1176</v>
      </c>
      <c r="B205" s="467"/>
      <c r="C205" s="416"/>
      <c r="D205" s="416"/>
      <c r="E205" s="416"/>
      <c r="F205" s="416"/>
      <c r="G205" s="416"/>
      <c r="H205" s="416"/>
      <c r="I205" s="413"/>
      <c r="J205" s="413"/>
      <c r="K205" s="440">
        <f>'Revenues 9-14'!F275-'Expenditures 15-22'!K204</f>
        <v>63270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8" t="s">
        <v>1140</v>
      </c>
      <c r="B207" s="2239"/>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7" t="s">
        <v>1136</v>
      </c>
      <c r="B209" s="267">
        <v>1100</v>
      </c>
      <c r="C209" s="413"/>
      <c r="D209" s="412">
        <v>57806</v>
      </c>
      <c r="E209" s="413"/>
      <c r="F209" s="413"/>
      <c r="G209" s="413"/>
      <c r="H209" s="413"/>
      <c r="I209" s="413"/>
      <c r="J209" s="413"/>
      <c r="K209" s="414">
        <f>D209</f>
        <v>57806</v>
      </c>
      <c r="L209" s="412">
        <v>57960</v>
      </c>
    </row>
    <row r="210" spans="1:12" x14ac:dyDescent="0.2">
      <c r="A210" s="1817" t="s">
        <v>171</v>
      </c>
      <c r="B210" s="267" t="s">
        <v>1142</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127820</v>
      </c>
      <c r="E211" s="413"/>
      <c r="F211" s="413"/>
      <c r="G211" s="413"/>
      <c r="H211" s="413"/>
      <c r="I211" s="413"/>
      <c r="J211" s="413"/>
      <c r="K211" s="414">
        <f t="shared" si="19"/>
        <v>127820</v>
      </c>
      <c r="L211" s="412">
        <v>148435</v>
      </c>
    </row>
    <row r="212" spans="1:12" x14ac:dyDescent="0.2">
      <c r="A212" s="1817" t="s">
        <v>317</v>
      </c>
      <c r="B212" s="267" t="s">
        <v>1143</v>
      </c>
      <c r="C212" s="413"/>
      <c r="D212" s="436"/>
      <c r="E212" s="413"/>
      <c r="F212" s="413"/>
      <c r="G212" s="413"/>
      <c r="H212" s="413"/>
      <c r="I212" s="413"/>
      <c r="J212" s="413"/>
      <c r="K212" s="414">
        <f t="shared" si="19"/>
        <v>0</v>
      </c>
      <c r="L212" s="412"/>
    </row>
    <row r="213" spans="1:12" x14ac:dyDescent="0.2">
      <c r="A213" s="1817" t="s">
        <v>318</v>
      </c>
      <c r="B213" s="267">
        <v>1250</v>
      </c>
      <c r="C213" s="413"/>
      <c r="D213" s="412">
        <v>8172</v>
      </c>
      <c r="E213" s="413"/>
      <c r="F213" s="413"/>
      <c r="G213" s="413"/>
      <c r="H213" s="413"/>
      <c r="I213" s="413"/>
      <c r="J213" s="413"/>
      <c r="K213" s="414">
        <f t="shared" si="19"/>
        <v>8172</v>
      </c>
      <c r="L213" s="412">
        <v>10644</v>
      </c>
    </row>
    <row r="214" spans="1:12" x14ac:dyDescent="0.2">
      <c r="A214" s="1817" t="s">
        <v>319</v>
      </c>
      <c r="B214" s="267" t="s">
        <v>169</v>
      </c>
      <c r="C214" s="413"/>
      <c r="D214" s="436"/>
      <c r="E214" s="413"/>
      <c r="F214" s="413"/>
      <c r="G214" s="413"/>
      <c r="H214" s="413"/>
      <c r="I214" s="413"/>
      <c r="J214" s="413"/>
      <c r="K214" s="414">
        <f t="shared" si="19"/>
        <v>0</v>
      </c>
      <c r="L214" s="412"/>
    </row>
    <row r="215" spans="1:12" x14ac:dyDescent="0.2">
      <c r="A215" s="1817" t="s">
        <v>1137</v>
      </c>
      <c r="B215" s="267">
        <v>1300</v>
      </c>
      <c r="C215" s="413"/>
      <c r="D215" s="412"/>
      <c r="E215" s="413"/>
      <c r="F215" s="413"/>
      <c r="G215" s="413"/>
      <c r="H215" s="413"/>
      <c r="I215" s="413"/>
      <c r="J215" s="413"/>
      <c r="K215" s="414">
        <f t="shared" si="19"/>
        <v>0</v>
      </c>
      <c r="L215" s="412"/>
    </row>
    <row r="216" spans="1:12" x14ac:dyDescent="0.2">
      <c r="A216" s="1817" t="s">
        <v>839</v>
      </c>
      <c r="B216" s="267">
        <v>1400</v>
      </c>
      <c r="C216" s="413"/>
      <c r="D216" s="412"/>
      <c r="E216" s="413"/>
      <c r="F216" s="413"/>
      <c r="G216" s="413"/>
      <c r="H216" s="413"/>
      <c r="I216" s="413"/>
      <c r="J216" s="413"/>
      <c r="K216" s="414">
        <f t="shared" si="19"/>
        <v>0</v>
      </c>
      <c r="L216" s="412"/>
    </row>
    <row r="217" spans="1:12" x14ac:dyDescent="0.2">
      <c r="A217" s="1817" t="s">
        <v>1138</v>
      </c>
      <c r="B217" s="267">
        <v>1500</v>
      </c>
      <c r="C217" s="413"/>
      <c r="D217" s="412"/>
      <c r="E217" s="413"/>
      <c r="F217" s="413"/>
      <c r="G217" s="413"/>
      <c r="H217" s="413"/>
      <c r="I217" s="413"/>
      <c r="J217" s="413"/>
      <c r="K217" s="414">
        <f t="shared" si="19"/>
        <v>0</v>
      </c>
      <c r="L217" s="412"/>
    </row>
    <row r="218" spans="1:12" x14ac:dyDescent="0.2">
      <c r="A218" s="1817" t="s">
        <v>1139</v>
      </c>
      <c r="B218" s="267">
        <v>1600</v>
      </c>
      <c r="C218" s="413"/>
      <c r="D218" s="412"/>
      <c r="E218" s="413"/>
      <c r="F218" s="413"/>
      <c r="G218" s="413"/>
      <c r="H218" s="413"/>
      <c r="I218" s="413"/>
      <c r="J218" s="413"/>
      <c r="K218" s="414">
        <f t="shared" si="19"/>
        <v>0</v>
      </c>
      <c r="L218" s="412"/>
    </row>
    <row r="219" spans="1:12" x14ac:dyDescent="0.2">
      <c r="A219" s="1817" t="s">
        <v>1164</v>
      </c>
      <c r="B219" s="267">
        <v>1650</v>
      </c>
      <c r="C219" s="413"/>
      <c r="D219" s="412">
        <v>667</v>
      </c>
      <c r="E219" s="413"/>
      <c r="F219" s="413"/>
      <c r="G219" s="413"/>
      <c r="H219" s="413"/>
      <c r="I219" s="413"/>
      <c r="J219" s="413"/>
      <c r="K219" s="414">
        <f t="shared" si="19"/>
        <v>667</v>
      </c>
      <c r="L219" s="412">
        <v>725</v>
      </c>
    </row>
    <row r="220" spans="1:12" x14ac:dyDescent="0.2">
      <c r="A220" s="1817" t="s">
        <v>840</v>
      </c>
      <c r="B220" s="267" t="s">
        <v>170</v>
      </c>
      <c r="C220" s="413"/>
      <c r="D220" s="436"/>
      <c r="E220" s="413"/>
      <c r="F220" s="413"/>
      <c r="G220" s="413"/>
      <c r="H220" s="413"/>
      <c r="I220" s="413"/>
      <c r="J220" s="413"/>
      <c r="K220" s="414">
        <f t="shared" si="19"/>
        <v>0</v>
      </c>
      <c r="L220" s="412"/>
    </row>
    <row r="221" spans="1:12" x14ac:dyDescent="0.2">
      <c r="A221" s="1817" t="s">
        <v>1284</v>
      </c>
      <c r="B221" s="267">
        <v>1800</v>
      </c>
      <c r="C221" s="413"/>
      <c r="D221" s="412"/>
      <c r="E221" s="413"/>
      <c r="F221" s="413"/>
      <c r="G221" s="413"/>
      <c r="H221" s="413"/>
      <c r="I221" s="413"/>
      <c r="J221" s="413"/>
      <c r="K221" s="414">
        <f t="shared" si="19"/>
        <v>0</v>
      </c>
      <c r="L221" s="412"/>
    </row>
    <row r="222" spans="1:12" x14ac:dyDescent="0.2">
      <c r="A222" s="1817"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194465</v>
      </c>
      <c r="E223" s="413"/>
      <c r="F223" s="413"/>
      <c r="G223" s="413"/>
      <c r="H223" s="413"/>
      <c r="I223" s="413"/>
      <c r="J223" s="413"/>
      <c r="K223" s="415">
        <f>SUM(K209:K222)</f>
        <v>194465</v>
      </c>
      <c r="L223" s="415">
        <f>SUM(L209:L222)</f>
        <v>217764</v>
      </c>
    </row>
    <row r="224" spans="1:12" ht="18" customHeight="1" thickTop="1" x14ac:dyDescent="0.2">
      <c r="A224" s="1827" t="s">
        <v>1041</v>
      </c>
      <c r="B224" s="264"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7">
        <v>2110</v>
      </c>
      <c r="C226" s="413"/>
      <c r="D226" s="412"/>
      <c r="E226" s="413"/>
      <c r="F226" s="413"/>
      <c r="G226" s="413"/>
      <c r="H226" s="413"/>
      <c r="I226" s="413"/>
      <c r="J226" s="413"/>
      <c r="K226" s="414">
        <f t="shared" ref="K226:K231" si="20">D226</f>
        <v>0</v>
      </c>
      <c r="L226" s="412"/>
    </row>
    <row r="227" spans="1:12" x14ac:dyDescent="0.2">
      <c r="A227" s="1817" t="s">
        <v>1287</v>
      </c>
      <c r="B227" s="267">
        <v>2120</v>
      </c>
      <c r="C227" s="413"/>
      <c r="D227" s="412">
        <v>797</v>
      </c>
      <c r="E227" s="413"/>
      <c r="F227" s="413"/>
      <c r="G227" s="413"/>
      <c r="H227" s="413"/>
      <c r="I227" s="413"/>
      <c r="J227" s="413"/>
      <c r="K227" s="414">
        <f t="shared" si="20"/>
        <v>797</v>
      </c>
      <c r="L227" s="412">
        <v>800</v>
      </c>
    </row>
    <row r="228" spans="1:12" x14ac:dyDescent="0.2">
      <c r="A228" s="1817" t="s">
        <v>222</v>
      </c>
      <c r="B228" s="267">
        <v>2130</v>
      </c>
      <c r="C228" s="413"/>
      <c r="D228" s="412">
        <v>1012</v>
      </c>
      <c r="E228" s="413"/>
      <c r="F228" s="413"/>
      <c r="G228" s="413"/>
      <c r="H228" s="413"/>
      <c r="I228" s="413"/>
      <c r="J228" s="413"/>
      <c r="K228" s="414">
        <f t="shared" si="20"/>
        <v>1012</v>
      </c>
      <c r="L228" s="412">
        <v>1075</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1809</v>
      </c>
      <c r="E232" s="413"/>
      <c r="F232" s="413"/>
      <c r="G232" s="413"/>
      <c r="H232" s="413"/>
      <c r="I232" s="413"/>
      <c r="J232" s="413"/>
      <c r="K232" s="415">
        <f>SUM(K226:K231)</f>
        <v>1809</v>
      </c>
      <c r="L232" s="415">
        <f>SUM(L226:L231)</f>
        <v>1875</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7">
        <v>2210</v>
      </c>
      <c r="C234" s="413"/>
      <c r="D234" s="418">
        <v>566</v>
      </c>
      <c r="E234" s="413"/>
      <c r="F234" s="413"/>
      <c r="G234" s="413"/>
      <c r="H234" s="413"/>
      <c r="I234" s="413"/>
      <c r="J234" s="413"/>
      <c r="K234" s="420">
        <f>D234</f>
        <v>566</v>
      </c>
      <c r="L234" s="418">
        <v>25425</v>
      </c>
    </row>
    <row r="235" spans="1:12" x14ac:dyDescent="0.2">
      <c r="A235" s="1817" t="s">
        <v>975</v>
      </c>
      <c r="B235" s="267">
        <v>2220</v>
      </c>
      <c r="C235" s="413"/>
      <c r="D235" s="412">
        <v>38056</v>
      </c>
      <c r="E235" s="413"/>
      <c r="F235" s="413"/>
      <c r="G235" s="413"/>
      <c r="H235" s="413"/>
      <c r="I235" s="413"/>
      <c r="J235" s="413"/>
      <c r="K235" s="420">
        <f>D235</f>
        <v>38056</v>
      </c>
      <c r="L235" s="412">
        <v>6450</v>
      </c>
    </row>
    <row r="236" spans="1:12" x14ac:dyDescent="0.2">
      <c r="A236" s="1817" t="s">
        <v>976</v>
      </c>
      <c r="B236" s="267">
        <v>2230</v>
      </c>
      <c r="C236" s="413"/>
      <c r="D236" s="412"/>
      <c r="E236" s="413"/>
      <c r="F236" s="413"/>
      <c r="G236" s="413"/>
      <c r="H236" s="413"/>
      <c r="I236" s="413"/>
      <c r="J236" s="413"/>
      <c r="K236" s="420">
        <f>D236</f>
        <v>0</v>
      </c>
      <c r="L236" s="412"/>
    </row>
    <row r="237" spans="1:12" ht="12.75" customHeight="1" thickBot="1" x14ac:dyDescent="0.25">
      <c r="A237" s="1843" t="s">
        <v>659</v>
      </c>
      <c r="B237" s="878">
        <v>2200</v>
      </c>
      <c r="C237" s="413"/>
      <c r="D237" s="415">
        <f>SUM(D234:D236)</f>
        <v>38622</v>
      </c>
      <c r="E237" s="413"/>
      <c r="F237" s="413"/>
      <c r="G237" s="413"/>
      <c r="H237" s="413"/>
      <c r="I237" s="413"/>
      <c r="J237" s="413"/>
      <c r="K237" s="415">
        <f>SUM(K234:K236)</f>
        <v>38622</v>
      </c>
      <c r="L237" s="415">
        <f>SUM(L234:L236)</f>
        <v>31875</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7">
        <v>2310</v>
      </c>
      <c r="C239" s="413"/>
      <c r="D239" s="418"/>
      <c r="E239" s="413"/>
      <c r="F239" s="413"/>
      <c r="G239" s="413"/>
      <c r="H239" s="413"/>
      <c r="I239" s="413"/>
      <c r="J239" s="413"/>
      <c r="K239" s="420">
        <f>D239</f>
        <v>0</v>
      </c>
      <c r="L239" s="418"/>
    </row>
    <row r="240" spans="1:12" x14ac:dyDescent="0.2">
      <c r="A240" s="1817" t="s">
        <v>978</v>
      </c>
      <c r="B240" s="267">
        <v>2320</v>
      </c>
      <c r="C240" s="413"/>
      <c r="D240" s="412">
        <v>9931</v>
      </c>
      <c r="E240" s="413"/>
      <c r="F240" s="413"/>
      <c r="G240" s="413"/>
      <c r="H240" s="413"/>
      <c r="I240" s="413"/>
      <c r="J240" s="413"/>
      <c r="K240" s="420">
        <f t="shared" ref="K240:K250" si="21">D240</f>
        <v>9931</v>
      </c>
      <c r="L240" s="412">
        <v>10650</v>
      </c>
    </row>
    <row r="241" spans="1:12" x14ac:dyDescent="0.2">
      <c r="A241" s="1817" t="s">
        <v>979</v>
      </c>
      <c r="B241" s="267">
        <v>2330</v>
      </c>
      <c r="C241" s="413"/>
      <c r="D241" s="412"/>
      <c r="E241" s="413"/>
      <c r="F241" s="413"/>
      <c r="G241" s="413"/>
      <c r="H241" s="413"/>
      <c r="I241" s="413"/>
      <c r="J241" s="413"/>
      <c r="K241" s="420">
        <f t="shared" si="21"/>
        <v>0</v>
      </c>
      <c r="L241" s="412">
        <v>97</v>
      </c>
    </row>
    <row r="242" spans="1:12" x14ac:dyDescent="0.2">
      <c r="A242" s="1818" t="s">
        <v>339</v>
      </c>
      <c r="B242" s="292"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2" t="s">
        <v>322</v>
      </c>
      <c r="C244" s="413"/>
      <c r="D244" s="691"/>
      <c r="E244" s="413"/>
      <c r="F244" s="413"/>
      <c r="G244" s="413"/>
      <c r="H244" s="413"/>
      <c r="I244" s="413"/>
      <c r="J244" s="413"/>
      <c r="K244" s="420">
        <f t="shared" si="21"/>
        <v>0</v>
      </c>
      <c r="L244" s="412"/>
    </row>
    <row r="245" spans="1:12" x14ac:dyDescent="0.2">
      <c r="A245" s="1818" t="s">
        <v>274</v>
      </c>
      <c r="B245" s="292" t="s">
        <v>323</v>
      </c>
      <c r="C245" s="413"/>
      <c r="D245" s="691"/>
      <c r="E245" s="413"/>
      <c r="F245" s="413"/>
      <c r="G245" s="413"/>
      <c r="H245" s="413"/>
      <c r="I245" s="413"/>
      <c r="J245" s="413"/>
      <c r="K245" s="420">
        <f t="shared" si="21"/>
        <v>0</v>
      </c>
      <c r="L245" s="412"/>
    </row>
    <row r="246" spans="1:12" x14ac:dyDescent="0.2">
      <c r="A246" s="1818" t="s">
        <v>816</v>
      </c>
      <c r="B246" s="292" t="s">
        <v>324</v>
      </c>
      <c r="C246" s="413"/>
      <c r="D246" s="691"/>
      <c r="E246" s="413"/>
      <c r="F246" s="413"/>
      <c r="G246" s="413"/>
      <c r="H246" s="413"/>
      <c r="I246" s="413"/>
      <c r="J246" s="413"/>
      <c r="K246" s="420">
        <f t="shared" si="21"/>
        <v>0</v>
      </c>
      <c r="L246" s="412"/>
    </row>
    <row r="247" spans="1:12" x14ac:dyDescent="0.2">
      <c r="A247" s="1818" t="s">
        <v>275</v>
      </c>
      <c r="B247" s="292"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v>9198</v>
      </c>
      <c r="E248" s="413"/>
      <c r="F248" s="413"/>
      <c r="G248" s="413"/>
      <c r="H248" s="413"/>
      <c r="I248" s="413"/>
      <c r="J248" s="413"/>
      <c r="K248" s="420">
        <f t="shared" si="21"/>
        <v>9198</v>
      </c>
      <c r="L248" s="412">
        <v>9600</v>
      </c>
    </row>
    <row r="249" spans="1:12" x14ac:dyDescent="0.2">
      <c r="A249" s="1818" t="s">
        <v>1215</v>
      </c>
      <c r="B249" s="292" t="s">
        <v>327</v>
      </c>
      <c r="C249" s="413"/>
      <c r="D249" s="691"/>
      <c r="E249" s="413"/>
      <c r="F249" s="413"/>
      <c r="G249" s="413"/>
      <c r="H249" s="413"/>
      <c r="I249" s="413"/>
      <c r="J249" s="413"/>
      <c r="K249" s="420">
        <f t="shared" si="21"/>
        <v>0</v>
      </c>
      <c r="L249" s="412"/>
    </row>
    <row r="250" spans="1:12" x14ac:dyDescent="0.2">
      <c r="A250" s="1818"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19129</v>
      </c>
      <c r="E251" s="413"/>
      <c r="F251" s="413"/>
      <c r="G251" s="413"/>
      <c r="H251" s="413"/>
      <c r="I251" s="413"/>
      <c r="J251" s="413"/>
      <c r="K251" s="415">
        <f>SUM(K239:K250)</f>
        <v>19129</v>
      </c>
      <c r="L251" s="415">
        <f>SUM(L239:L250)</f>
        <v>20347</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49211</v>
      </c>
      <c r="E253" s="413"/>
      <c r="F253" s="413"/>
      <c r="G253" s="413"/>
      <c r="H253" s="413"/>
      <c r="I253" s="413"/>
      <c r="J253" s="413"/>
      <c r="K253" s="420">
        <f>D253</f>
        <v>49211</v>
      </c>
      <c r="L253" s="418">
        <v>51300</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301</v>
      </c>
      <c r="B255" s="541" t="s">
        <v>35</v>
      </c>
      <c r="C255" s="413"/>
      <c r="D255" s="415">
        <f>SUM(D253:D254)</f>
        <v>49211</v>
      </c>
      <c r="E255" s="413"/>
      <c r="F255" s="413"/>
      <c r="G255" s="413"/>
      <c r="H255" s="413"/>
      <c r="I255" s="413"/>
      <c r="J255" s="413"/>
      <c r="K255" s="415">
        <f>SUM(K253:K254)</f>
        <v>49211</v>
      </c>
      <c r="L255" s="415">
        <f>SUM(L253:L254)</f>
        <v>51300</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c r="E257" s="413"/>
      <c r="F257" s="413"/>
      <c r="G257" s="413"/>
      <c r="H257" s="413"/>
      <c r="I257" s="413"/>
      <c r="J257" s="413"/>
      <c r="K257" s="420">
        <f>D257</f>
        <v>0</v>
      </c>
      <c r="L257" s="418"/>
    </row>
    <row r="258" spans="1:12" x14ac:dyDescent="0.2">
      <c r="A258" s="1817" t="s">
        <v>542</v>
      </c>
      <c r="B258" s="525">
        <v>2520</v>
      </c>
      <c r="C258" s="413"/>
      <c r="D258" s="412">
        <v>27546</v>
      </c>
      <c r="E258" s="413"/>
      <c r="F258" s="413"/>
      <c r="G258" s="413"/>
      <c r="H258" s="413"/>
      <c r="I258" s="413"/>
      <c r="J258" s="413"/>
      <c r="K258" s="420">
        <f t="shared" ref="K258:K263" si="22">D258</f>
        <v>27546</v>
      </c>
      <c r="L258" s="412">
        <v>27053</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91035</v>
      </c>
      <c r="E260" s="413"/>
      <c r="F260" s="413"/>
      <c r="G260" s="413"/>
      <c r="H260" s="413"/>
      <c r="I260" s="413"/>
      <c r="J260" s="413"/>
      <c r="K260" s="420">
        <f t="shared" si="22"/>
        <v>91035</v>
      </c>
      <c r="L260" s="412">
        <v>97500</v>
      </c>
    </row>
    <row r="261" spans="1:12" x14ac:dyDescent="0.2">
      <c r="A261" s="1817" t="s">
        <v>1128</v>
      </c>
      <c r="B261" s="267">
        <v>2550</v>
      </c>
      <c r="C261" s="413"/>
      <c r="D261" s="412">
        <v>1207</v>
      </c>
      <c r="E261" s="413"/>
      <c r="F261" s="413"/>
      <c r="G261" s="413"/>
      <c r="H261" s="413"/>
      <c r="I261" s="413"/>
      <c r="J261" s="413"/>
      <c r="K261" s="420">
        <f t="shared" si="22"/>
        <v>1207</v>
      </c>
      <c r="L261" s="412">
        <v>1210</v>
      </c>
    </row>
    <row r="262" spans="1:12" x14ac:dyDescent="0.2">
      <c r="A262" s="1817" t="s">
        <v>107</v>
      </c>
      <c r="B262" s="267">
        <v>2560</v>
      </c>
      <c r="C262" s="413"/>
      <c r="D262" s="412">
        <v>63846</v>
      </c>
      <c r="E262" s="413"/>
      <c r="F262" s="413"/>
      <c r="G262" s="413"/>
      <c r="H262" s="413"/>
      <c r="I262" s="413"/>
      <c r="J262" s="413"/>
      <c r="K262" s="420">
        <f t="shared" si="22"/>
        <v>63846</v>
      </c>
      <c r="L262" s="412">
        <v>67200</v>
      </c>
    </row>
    <row r="263" spans="1:12" x14ac:dyDescent="0.2">
      <c r="A263" s="1817" t="s">
        <v>108</v>
      </c>
      <c r="B263" s="267">
        <v>2570</v>
      </c>
      <c r="C263" s="413"/>
      <c r="D263" s="412">
        <v>988</v>
      </c>
      <c r="E263" s="413"/>
      <c r="F263" s="413"/>
      <c r="G263" s="413"/>
      <c r="H263" s="413"/>
      <c r="I263" s="413"/>
      <c r="J263" s="413"/>
      <c r="K263" s="420">
        <f t="shared" si="22"/>
        <v>988</v>
      </c>
      <c r="L263" s="412">
        <v>988</v>
      </c>
    </row>
    <row r="264" spans="1:12" ht="12.75" customHeight="1" thickBot="1" x14ac:dyDescent="0.25">
      <c r="A264" s="887" t="s">
        <v>834</v>
      </c>
      <c r="B264" s="465" t="s">
        <v>36</v>
      </c>
      <c r="C264" s="413"/>
      <c r="D264" s="415">
        <f>SUM(D257:D263)</f>
        <v>184622</v>
      </c>
      <c r="E264" s="413"/>
      <c r="F264" s="413"/>
      <c r="G264" s="413"/>
      <c r="H264" s="413"/>
      <c r="I264" s="413"/>
      <c r="J264" s="413"/>
      <c r="K264" s="415">
        <f>SUM(K257:K263)</f>
        <v>184622</v>
      </c>
      <c r="L264" s="415">
        <f>SUM(L257:L263)</f>
        <v>193951</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7">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c r="E267" s="413"/>
      <c r="F267" s="413"/>
      <c r="G267" s="413"/>
      <c r="H267" s="413"/>
      <c r="I267" s="413"/>
      <c r="J267" s="413"/>
      <c r="K267" s="420">
        <f>D267</f>
        <v>0</v>
      </c>
      <c r="L267" s="412"/>
    </row>
    <row r="268" spans="1:12" ht="12" customHeight="1" x14ac:dyDescent="0.2">
      <c r="A268" s="1817" t="s">
        <v>1250</v>
      </c>
      <c r="B268" s="267">
        <v>2630</v>
      </c>
      <c r="C268" s="413"/>
      <c r="D268" s="412"/>
      <c r="E268" s="413"/>
      <c r="F268" s="413"/>
      <c r="G268" s="413"/>
      <c r="H268" s="413"/>
      <c r="I268" s="413"/>
      <c r="J268" s="413"/>
      <c r="K268" s="420">
        <f>D268</f>
        <v>0</v>
      </c>
      <c r="L268" s="412"/>
    </row>
    <row r="269" spans="1:12" x14ac:dyDescent="0.2">
      <c r="A269" s="1817" t="s">
        <v>471</v>
      </c>
      <c r="B269" s="267">
        <v>2640</v>
      </c>
      <c r="C269" s="413"/>
      <c r="D269" s="412"/>
      <c r="E269" s="413"/>
      <c r="F269" s="413"/>
      <c r="G269" s="413"/>
      <c r="H269" s="413"/>
      <c r="I269" s="413"/>
      <c r="J269" s="413"/>
      <c r="K269" s="420">
        <f>D269</f>
        <v>0</v>
      </c>
      <c r="L269" s="412"/>
    </row>
    <row r="270" spans="1:12" x14ac:dyDescent="0.2">
      <c r="A270" s="1817" t="s">
        <v>472</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1155</v>
      </c>
      <c r="B272" s="1081" t="s">
        <v>672</v>
      </c>
      <c r="C272" s="413"/>
      <c r="D272" s="1867">
        <v>588</v>
      </c>
      <c r="E272" s="413"/>
      <c r="F272" s="413"/>
      <c r="G272" s="413"/>
      <c r="H272" s="413"/>
      <c r="I272" s="413"/>
      <c r="J272" s="413"/>
      <c r="K272" s="430">
        <f>D272</f>
        <v>588</v>
      </c>
      <c r="L272" s="1867">
        <v>11586</v>
      </c>
    </row>
    <row r="273" spans="1:12" ht="12.75" customHeight="1" thickBot="1" x14ac:dyDescent="0.25">
      <c r="A273" s="1844" t="s">
        <v>971</v>
      </c>
      <c r="B273" s="879">
        <v>2000</v>
      </c>
      <c r="C273" s="413"/>
      <c r="D273" s="425">
        <f>SUM(D232,D237,D251,D255,D264,D271,D272)</f>
        <v>293981</v>
      </c>
      <c r="E273" s="413"/>
      <c r="F273" s="413"/>
      <c r="G273" s="413"/>
      <c r="H273" s="413"/>
      <c r="I273" s="413"/>
      <c r="J273" s="413"/>
      <c r="K273" s="425">
        <f>SUM(K232,K237,K251,K255,K264,K271,K272)</f>
        <v>293981</v>
      </c>
      <c r="L273" s="425">
        <f>SUM(L232,L237,L251,L255,L264,L271,L272)</f>
        <v>310934</v>
      </c>
    </row>
    <row r="274" spans="1:12" ht="18" customHeight="1" thickTop="1" thickBot="1" x14ac:dyDescent="0.25">
      <c r="A274" s="1845" t="s">
        <v>1042</v>
      </c>
      <c r="B274" s="264">
        <v>3000</v>
      </c>
      <c r="C274" s="413"/>
      <c r="D274" s="424">
        <v>6628</v>
      </c>
      <c r="E274" s="413"/>
      <c r="F274" s="413"/>
      <c r="G274" s="413"/>
      <c r="H274" s="413"/>
      <c r="I274" s="413"/>
      <c r="J274" s="413"/>
      <c r="K274" s="428">
        <f>D274</f>
        <v>6628</v>
      </c>
      <c r="L274" s="424">
        <v>8020</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7" t="s">
        <v>348</v>
      </c>
      <c r="B276" s="267">
        <v>4120</v>
      </c>
      <c r="C276" s="413"/>
      <c r="D276" s="412"/>
      <c r="E276" s="413"/>
      <c r="F276" s="413"/>
      <c r="G276" s="413"/>
      <c r="H276" s="413"/>
      <c r="I276" s="413"/>
      <c r="J276" s="413"/>
      <c r="K276" s="414">
        <f>D276</f>
        <v>0</v>
      </c>
      <c r="L276" s="412"/>
    </row>
    <row r="277" spans="1:12" x14ac:dyDescent="0.2">
      <c r="A277" s="1817" t="s">
        <v>811</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7" t="s">
        <v>691</v>
      </c>
      <c r="C284" s="413"/>
      <c r="D284" s="413"/>
      <c r="E284" s="413"/>
      <c r="F284" s="413"/>
      <c r="G284" s="413"/>
      <c r="H284" s="412"/>
      <c r="I284" s="413"/>
      <c r="J284" s="413"/>
      <c r="K284" s="414">
        <f>H284</f>
        <v>0</v>
      </c>
      <c r="L284" s="412"/>
    </row>
    <row r="285" spans="1:12" x14ac:dyDescent="0.2">
      <c r="A285" s="1817"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4" t="s">
        <v>1028</v>
      </c>
      <c r="C287" s="413"/>
      <c r="D287" s="417"/>
      <c r="E287" s="413"/>
      <c r="F287" s="413"/>
      <c r="G287" s="413"/>
      <c r="H287" s="1869"/>
      <c r="I287" s="413"/>
      <c r="J287" s="413"/>
      <c r="K287" s="1869"/>
      <c r="L287" s="426"/>
    </row>
    <row r="288" spans="1:12" ht="12.75" customHeight="1" thickTop="1" thickBot="1" x14ac:dyDescent="0.25">
      <c r="A288" s="2235" t="s">
        <v>594</v>
      </c>
      <c r="B288" s="2237"/>
      <c r="C288" s="413"/>
      <c r="D288" s="415">
        <f>SUM(D223,D273,D274,D278)</f>
        <v>495074</v>
      </c>
      <c r="E288" s="413"/>
      <c r="F288" s="413"/>
      <c r="G288" s="413"/>
      <c r="H288" s="415">
        <f>H286</f>
        <v>0</v>
      </c>
      <c r="I288" s="413"/>
      <c r="J288" s="413"/>
      <c r="K288" s="415">
        <f>SUM(K223,K273,K274,K278,K286,K287)</f>
        <v>495074</v>
      </c>
      <c r="L288" s="415">
        <f>SUM(L223,L273,L274,L278,L286,L287)</f>
        <v>536718</v>
      </c>
    </row>
    <row r="289" spans="1:14" ht="23.25" thickTop="1" x14ac:dyDescent="0.2">
      <c r="A289" s="901" t="s">
        <v>1176</v>
      </c>
      <c r="B289" s="902"/>
      <c r="C289" s="413"/>
      <c r="D289" s="416"/>
      <c r="E289" s="413"/>
      <c r="F289" s="413"/>
      <c r="G289" s="413"/>
      <c r="H289" s="441"/>
      <c r="I289" s="413"/>
      <c r="J289" s="413"/>
      <c r="K289" s="440">
        <f>'Revenues 9-14'!G275-'Expenditures 15-22'!K288</f>
        <v>31229</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4" t="s">
        <v>150</v>
      </c>
      <c r="B291" s="2228"/>
      <c r="C291" s="893"/>
      <c r="D291" s="894"/>
      <c r="E291" s="894"/>
      <c r="F291" s="894"/>
      <c r="G291" s="894"/>
      <c r="H291" s="894"/>
      <c r="I291" s="894"/>
      <c r="J291" s="894"/>
      <c r="K291" s="894"/>
      <c r="L291" s="895"/>
    </row>
    <row r="292" spans="1:14" ht="18" customHeight="1" x14ac:dyDescent="0.2">
      <c r="A292" s="1827" t="s">
        <v>151</v>
      </c>
      <c r="B292" s="265"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70">
        <v>2530</v>
      </c>
      <c r="C294" s="412"/>
      <c r="D294" s="412"/>
      <c r="E294" s="412"/>
      <c r="F294" s="412"/>
      <c r="G294" s="412"/>
      <c r="H294" s="412"/>
      <c r="I294" s="436"/>
      <c r="J294" s="436"/>
      <c r="K294" s="414">
        <f>SUM(C294:J294)</f>
        <v>0</v>
      </c>
      <c r="L294" s="436"/>
    </row>
    <row r="295" spans="1:14" ht="13.5" customHeight="1" x14ac:dyDescent="0.2">
      <c r="A295" s="1848"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7">
        <v>4120</v>
      </c>
      <c r="C300" s="413"/>
      <c r="D300" s="413"/>
      <c r="E300" s="436"/>
      <c r="F300" s="413"/>
      <c r="G300" s="413"/>
      <c r="H300" s="436"/>
      <c r="I300" s="507"/>
      <c r="J300" s="413"/>
      <c r="K300" s="1061">
        <f>SUM(E300,H300)</f>
        <v>0</v>
      </c>
      <c r="L300" s="412"/>
    </row>
    <row r="301" spans="1:14" x14ac:dyDescent="0.2">
      <c r="A301" s="1817" t="s">
        <v>811</v>
      </c>
      <c r="B301" s="267">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33" t="s">
        <v>316</v>
      </c>
      <c r="B305" s="223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9" t="s">
        <v>1176</v>
      </c>
      <c r="B306" s="2230"/>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0" t="s">
        <v>156</v>
      </c>
      <c r="B308" s="2241"/>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2" t="s">
        <v>1070</v>
      </c>
      <c r="B310" s="2241"/>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57007</v>
      </c>
      <c r="F313" s="436"/>
      <c r="G313" s="436"/>
      <c r="H313" s="436"/>
      <c r="I313" s="436"/>
      <c r="J313" s="436"/>
      <c r="K313" s="1061">
        <f t="shared" ref="K313:K320" si="24">SUM(C313:J313)</f>
        <v>57007</v>
      </c>
      <c r="L313" s="436">
        <v>110564</v>
      </c>
      <c r="M313" s="909"/>
      <c r="N313" s="909"/>
    </row>
    <row r="314" spans="1:14" s="19" customFormat="1" x14ac:dyDescent="0.2">
      <c r="A314" s="891" t="s">
        <v>341</v>
      </c>
      <c r="B314" s="529" t="s">
        <v>322</v>
      </c>
      <c r="C314" s="436"/>
      <c r="D314" s="436"/>
      <c r="E314" s="436">
        <v>21279</v>
      </c>
      <c r="F314" s="436"/>
      <c r="G314" s="436"/>
      <c r="H314" s="436"/>
      <c r="I314" s="436"/>
      <c r="J314" s="436"/>
      <c r="K314" s="1061">
        <f t="shared" si="24"/>
        <v>21279</v>
      </c>
      <c r="L314" s="436">
        <v>40000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56870</v>
      </c>
      <c r="D318" s="436"/>
      <c r="E318" s="436">
        <v>32878</v>
      </c>
      <c r="F318" s="436"/>
      <c r="G318" s="436"/>
      <c r="H318" s="436"/>
      <c r="I318" s="436"/>
      <c r="J318" s="436"/>
      <c r="K318" s="1061">
        <f t="shared" si="24"/>
        <v>89748</v>
      </c>
      <c r="L318" s="436">
        <v>93788</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9657</v>
      </c>
      <c r="F320" s="436"/>
      <c r="G320" s="436"/>
      <c r="H320" s="436"/>
      <c r="I320" s="436"/>
      <c r="J320" s="436"/>
      <c r="K320" s="1061">
        <f t="shared" si="24"/>
        <v>9657</v>
      </c>
      <c r="L320" s="436">
        <v>10000</v>
      </c>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2" t="s">
        <v>1348</v>
      </c>
      <c r="B322" s="528" t="s">
        <v>1349</v>
      </c>
      <c r="C322" s="691"/>
      <c r="D322" s="691"/>
      <c r="E322" s="691">
        <v>2449</v>
      </c>
      <c r="F322" s="691"/>
      <c r="G322" s="691"/>
      <c r="H322" s="691"/>
      <c r="I322" s="691"/>
      <c r="J322" s="691"/>
      <c r="K322" s="1223">
        <f>SUM(C322:J322)</f>
        <v>2449</v>
      </c>
      <c r="L322" s="691">
        <v>2449</v>
      </c>
      <c r="M322" s="909"/>
      <c r="N322" s="909"/>
    </row>
    <row r="323" spans="1:14" s="19" customFormat="1" ht="12.75" customHeight="1" thickBot="1" x14ac:dyDescent="0.25">
      <c r="A323" s="1853" t="s">
        <v>832</v>
      </c>
      <c r="B323" s="532" t="s">
        <v>667</v>
      </c>
      <c r="C323" s="1062">
        <f>SUM(C312:C322)</f>
        <v>56870</v>
      </c>
      <c r="D323" s="1062">
        <f t="shared" ref="D323:J323" si="25">SUM(D312:D322)</f>
        <v>0</v>
      </c>
      <c r="E323" s="1062">
        <f t="shared" si="25"/>
        <v>123270</v>
      </c>
      <c r="F323" s="1062">
        <f t="shared" si="25"/>
        <v>0</v>
      </c>
      <c r="G323" s="1062">
        <f t="shared" si="25"/>
        <v>0</v>
      </c>
      <c r="H323" s="1062">
        <f t="shared" si="25"/>
        <v>0</v>
      </c>
      <c r="I323" s="1062">
        <f t="shared" si="25"/>
        <v>0</v>
      </c>
      <c r="J323" s="1062">
        <f t="shared" si="25"/>
        <v>0</v>
      </c>
      <c r="K323" s="1062">
        <f>SUM(K312:K322)</f>
        <v>180140</v>
      </c>
      <c r="L323" s="1062">
        <f>SUM(L312:L322)</f>
        <v>256801</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56870</v>
      </c>
      <c r="D331" s="1062">
        <f t="shared" ref="D331:J331" si="26">SUM(D323)</f>
        <v>0</v>
      </c>
      <c r="E331" s="1062">
        <f t="shared" si="26"/>
        <v>123270</v>
      </c>
      <c r="F331" s="1062">
        <f t="shared" si="26"/>
        <v>0</v>
      </c>
      <c r="G331" s="1062">
        <f t="shared" si="26"/>
        <v>0</v>
      </c>
      <c r="H331" s="1062">
        <f>SUM(H323,H329)</f>
        <v>0</v>
      </c>
      <c r="I331" s="1062">
        <f t="shared" si="26"/>
        <v>0</v>
      </c>
      <c r="J331" s="1062">
        <f t="shared" si="26"/>
        <v>0</v>
      </c>
      <c r="K331" s="1062">
        <f>SUM(K323,K329)</f>
        <v>180140</v>
      </c>
      <c r="L331" s="425">
        <f>SUM(L323,L329,L330)</f>
        <v>256801</v>
      </c>
    </row>
    <row r="332" spans="1:14" ht="12.75" customHeight="1" thickTop="1" x14ac:dyDescent="0.2">
      <c r="A332" s="2231" t="s">
        <v>1176</v>
      </c>
      <c r="B332" s="2232"/>
      <c r="C332" s="413"/>
      <c r="D332" s="413"/>
      <c r="E332" s="413"/>
      <c r="F332" s="413"/>
      <c r="G332" s="413"/>
      <c r="H332" s="413"/>
      <c r="I332" s="413"/>
      <c r="J332" s="413"/>
      <c r="K332" s="1065">
        <f>'Revenues 9-14'!J275-'Expenditures 15-22'!K331</f>
        <v>77310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3" t="s">
        <v>1141</v>
      </c>
      <c r="B334" s="2083"/>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8" t="str">
        <f>"District's Accounting Basis is " &amp;AUDITCHECK!D29</f>
        <v>District's Accounting Basis is CASH</v>
      </c>
      <c r="B1" s="2249"/>
      <c r="C1" s="939" t="s">
        <v>1313</v>
      </c>
      <c r="D1" s="2243" t="s">
        <v>1314</v>
      </c>
      <c r="E1" s="2244"/>
      <c r="F1" s="2244"/>
      <c r="G1" s="2244"/>
      <c r="H1" s="2244"/>
      <c r="I1" s="2244"/>
      <c r="J1" s="2244"/>
      <c r="K1" s="2244"/>
      <c r="L1" s="2245"/>
      <c r="M1" s="2246" t="s">
        <v>214</v>
      </c>
      <c r="N1" s="2247"/>
    </row>
    <row r="2" spans="1:16" ht="13.5" customHeight="1" x14ac:dyDescent="0.2">
      <c r="A2" s="2250"/>
      <c r="B2" s="225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52"/>
      <c r="C50" s="2253"/>
      <c r="D50" s="2253"/>
      <c r="E50" s="2253"/>
      <c r="F50" s="2253"/>
      <c r="G50" s="2253"/>
      <c r="H50" s="2253"/>
      <c r="I50" s="2253"/>
      <c r="J50" s="2254"/>
      <c r="K50" s="2254"/>
      <c r="L50" s="2254"/>
      <c r="M50" s="2255"/>
    </row>
    <row r="51" spans="1:13" x14ac:dyDescent="0.2">
      <c r="B51" s="2256"/>
      <c r="C51" s="2257"/>
      <c r="D51" s="2257"/>
      <c r="E51" s="2257"/>
      <c r="F51" s="2257"/>
      <c r="G51" s="2257"/>
      <c r="H51" s="2257"/>
      <c r="I51" s="2257"/>
      <c r="J51" s="2258"/>
      <c r="K51" s="2258"/>
      <c r="L51" s="2258"/>
      <c r="M51" s="2259"/>
    </row>
    <row r="52" spans="1:13" x14ac:dyDescent="0.2">
      <c r="B52" s="2256"/>
      <c r="C52" s="2257"/>
      <c r="D52" s="2257"/>
      <c r="E52" s="2257"/>
      <c r="F52" s="2257"/>
      <c r="G52" s="2257"/>
      <c r="H52" s="2257"/>
      <c r="I52" s="2257"/>
      <c r="J52" s="2258"/>
      <c r="K52" s="2258"/>
      <c r="L52" s="2258"/>
      <c r="M52" s="2259"/>
    </row>
    <row r="53" spans="1:13" x14ac:dyDescent="0.2">
      <c r="B53" s="2256"/>
      <c r="C53" s="2257"/>
      <c r="D53" s="2257"/>
      <c r="E53" s="2257"/>
      <c r="F53" s="2257"/>
      <c r="G53" s="2257"/>
      <c r="H53" s="2257"/>
      <c r="I53" s="2257"/>
      <c r="J53" s="2258"/>
      <c r="K53" s="2258"/>
      <c r="L53" s="2258"/>
      <c r="M53" s="2259"/>
    </row>
    <row r="54" spans="1:13" x14ac:dyDescent="0.2">
      <c r="B54" s="2256"/>
      <c r="C54" s="2257"/>
      <c r="D54" s="2257"/>
      <c r="E54" s="2257"/>
      <c r="F54" s="2257"/>
      <c r="G54" s="2257"/>
      <c r="H54" s="2257"/>
      <c r="I54" s="2257"/>
      <c r="J54" s="2258"/>
      <c r="K54" s="2258"/>
      <c r="L54" s="2258"/>
      <c r="M54" s="2259"/>
    </row>
    <row r="55" spans="1:13" ht="21.75" customHeight="1" x14ac:dyDescent="0.2">
      <c r="B55" s="2260"/>
      <c r="C55" s="2261"/>
      <c r="D55" s="2261"/>
      <c r="E55" s="2261"/>
      <c r="F55" s="2261"/>
      <c r="G55" s="2261"/>
      <c r="H55" s="2261"/>
      <c r="I55" s="2261"/>
      <c r="J55" s="2261"/>
      <c r="K55" s="2261"/>
      <c r="L55" s="2261"/>
      <c r="M55" s="226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3" t="s">
        <v>1972</v>
      </c>
      <c r="B2" s="835" t="s">
        <v>1938</v>
      </c>
      <c r="C2" s="1084" t="s">
        <v>1939</v>
      </c>
      <c r="D2" s="1084" t="s">
        <v>1940</v>
      </c>
      <c r="E2" s="1084" t="s">
        <v>1941</v>
      </c>
      <c r="F2" s="1084" t="s">
        <v>1942</v>
      </c>
    </row>
    <row r="3" spans="1:6" ht="12" customHeight="1" x14ac:dyDescent="0.2">
      <c r="A3" s="2264"/>
      <c r="B3" s="547"/>
      <c r="C3" s="833"/>
      <c r="D3" s="834" t="s">
        <v>295</v>
      </c>
      <c r="E3" s="833"/>
      <c r="F3" s="834" t="s">
        <v>296</v>
      </c>
    </row>
    <row r="4" spans="1:6" ht="13.7" customHeight="1" x14ac:dyDescent="0.2">
      <c r="A4" s="545" t="s">
        <v>1374</v>
      </c>
      <c r="B4" s="560">
        <f>'Revenues 9-14'!C5</f>
        <v>1786600</v>
      </c>
      <c r="C4" s="512"/>
      <c r="D4" s="561">
        <f>B4-C4</f>
        <v>1786600</v>
      </c>
      <c r="E4" s="512">
        <v>1830365</v>
      </c>
      <c r="F4" s="561">
        <f>E4-C4</f>
        <v>1830365</v>
      </c>
    </row>
    <row r="5" spans="1:6" ht="13.7" customHeight="1" x14ac:dyDescent="0.2">
      <c r="A5" s="545" t="s">
        <v>1037</v>
      </c>
      <c r="B5" s="560">
        <f>'Revenues 9-14'!D5</f>
        <v>275710</v>
      </c>
      <c r="C5" s="512"/>
      <c r="D5" s="561">
        <f t="shared" ref="D5:D18" si="0">B5-C5</f>
        <v>275710</v>
      </c>
      <c r="E5" s="512">
        <v>282463</v>
      </c>
      <c r="F5" s="561">
        <f>E5-C5</f>
        <v>282463</v>
      </c>
    </row>
    <row r="6" spans="1:6" ht="13.7" customHeight="1" x14ac:dyDescent="0.2">
      <c r="A6" s="545" t="s">
        <v>479</v>
      </c>
      <c r="B6" s="560">
        <f>'Revenues 9-14'!E5</f>
        <v>194100</v>
      </c>
      <c r="C6" s="512"/>
      <c r="D6" s="561">
        <f t="shared" si="0"/>
        <v>194100</v>
      </c>
      <c r="E6" s="512">
        <v>201543</v>
      </c>
      <c r="F6" s="561">
        <f t="shared" ref="F6:F18" si="1">E6-C6</f>
        <v>201543</v>
      </c>
    </row>
    <row r="7" spans="1:6" ht="13.7" customHeight="1" x14ac:dyDescent="0.2">
      <c r="A7" s="545" t="s">
        <v>162</v>
      </c>
      <c r="B7" s="560">
        <f>'Revenues 9-14'!F5</f>
        <v>132341</v>
      </c>
      <c r="C7" s="512"/>
      <c r="D7" s="561">
        <f t="shared" si="0"/>
        <v>132341</v>
      </c>
      <c r="E7" s="512">
        <v>135582</v>
      </c>
      <c r="F7" s="561">
        <f t="shared" si="1"/>
        <v>135582</v>
      </c>
    </row>
    <row r="8" spans="1:6" ht="13.7" customHeight="1" x14ac:dyDescent="0.2">
      <c r="A8" s="545" t="s">
        <v>1404</v>
      </c>
      <c r="B8" s="560">
        <f>'Revenues 9-14'!G5</f>
        <v>230538</v>
      </c>
      <c r="C8" s="512"/>
      <c r="D8" s="561">
        <f t="shared" si="0"/>
        <v>230538</v>
      </c>
      <c r="E8" s="512">
        <v>229225</v>
      </c>
      <c r="F8" s="561">
        <f t="shared" si="1"/>
        <v>229225</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55142</v>
      </c>
      <c r="C10" s="512"/>
      <c r="D10" s="561">
        <f t="shared" si="0"/>
        <v>55142</v>
      </c>
      <c r="E10" s="512">
        <v>56492</v>
      </c>
      <c r="F10" s="561">
        <f t="shared" si="1"/>
        <v>56492</v>
      </c>
    </row>
    <row r="11" spans="1:6" x14ac:dyDescent="0.2">
      <c r="A11" s="545" t="s">
        <v>477</v>
      </c>
      <c r="B11" s="560">
        <f>'Revenues 9-14'!J5</f>
        <v>256267</v>
      </c>
      <c r="C11" s="512"/>
      <c r="D11" s="561">
        <f t="shared" si="0"/>
        <v>256267</v>
      </c>
      <c r="E11" s="512">
        <v>254556</v>
      </c>
      <c r="F11" s="561">
        <f t="shared" si="1"/>
        <v>254556</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55142</v>
      </c>
      <c r="C13" s="512"/>
      <c r="D13" s="561">
        <f t="shared" si="0"/>
        <v>55142</v>
      </c>
      <c r="E13" s="512">
        <v>56492</v>
      </c>
      <c r="F13" s="561">
        <f t="shared" si="1"/>
        <v>56492</v>
      </c>
    </row>
    <row r="14" spans="1:6" ht="13.7" customHeight="1" x14ac:dyDescent="0.2">
      <c r="A14" s="545" t="s">
        <v>478</v>
      </c>
      <c r="B14" s="560">
        <f>SUM('Revenues 9-14'!C7:D7,'Revenues 9-14'!F7:H7)</f>
        <v>22057</v>
      </c>
      <c r="C14" s="512"/>
      <c r="D14" s="561">
        <f t="shared" si="0"/>
        <v>22057</v>
      </c>
      <c r="E14" s="512">
        <v>22597</v>
      </c>
      <c r="F14" s="561">
        <f t="shared" si="1"/>
        <v>22597</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145873</v>
      </c>
      <c r="C16" s="512"/>
      <c r="D16" s="561">
        <f t="shared" si="0"/>
        <v>145873</v>
      </c>
      <c r="E16" s="512">
        <v>144847</v>
      </c>
      <c r="F16" s="561">
        <f t="shared" si="1"/>
        <v>144847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3153770</v>
      </c>
      <c r="C19" s="562">
        <f>SUM(C4:C18)</f>
        <v>0</v>
      </c>
      <c r="D19" s="562">
        <f>SUM(D4:D18)</f>
        <v>3153770</v>
      </c>
      <c r="E19" s="562">
        <f>SUM(E4:E18)</f>
        <v>3214162</v>
      </c>
      <c r="F19" s="562">
        <f>SUM(F4:F18)</f>
        <v>3214162</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3" sqref="A13: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9" t="s">
        <v>732</v>
      </c>
      <c r="B1" s="2270"/>
      <c r="C1" s="837"/>
    </row>
    <row r="2" spans="1:7" ht="33.75" customHeight="1" x14ac:dyDescent="0.2">
      <c r="A2" s="2278" t="s">
        <v>1974</v>
      </c>
      <c r="B2" s="2279"/>
      <c r="C2" s="1629" t="s">
        <v>1943</v>
      </c>
      <c r="D2" s="1629" t="s">
        <v>1944</v>
      </c>
      <c r="E2" s="1629" t="s">
        <v>1945</v>
      </c>
      <c r="F2" s="1629" t="s">
        <v>1946</v>
      </c>
    </row>
    <row r="3" spans="1:7" ht="23.25" customHeight="1" x14ac:dyDescent="0.2">
      <c r="A3" s="2284" t="s">
        <v>1327</v>
      </c>
      <c r="B3" s="2285"/>
      <c r="C3" s="2271"/>
      <c r="D3" s="2272"/>
      <c r="E3" s="2272"/>
      <c r="F3" s="2273"/>
    </row>
    <row r="4" spans="1:7" ht="12.75" customHeight="1" thickBot="1" x14ac:dyDescent="0.25">
      <c r="A4" s="2267" t="s">
        <v>733</v>
      </c>
      <c r="B4" s="2280"/>
      <c r="C4" s="927"/>
      <c r="D4" s="927"/>
      <c r="E4" s="927"/>
      <c r="F4" s="1604">
        <f>SUM(C4+D4)-E4</f>
        <v>0</v>
      </c>
    </row>
    <row r="5" spans="1:7" ht="13.5" thickTop="1" x14ac:dyDescent="0.2">
      <c r="A5" s="2281" t="s">
        <v>1323</v>
      </c>
      <c r="B5" s="2266"/>
      <c r="C5" s="2274"/>
      <c r="D5" s="2275"/>
      <c r="E5" s="2275"/>
      <c r="F5" s="227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82" t="s">
        <v>734</v>
      </c>
      <c r="B15" s="2283"/>
      <c r="C15" s="1604">
        <f>SUM(C6:C14)</f>
        <v>0</v>
      </c>
      <c r="D15" s="1604">
        <f>SUM(D6:D14)</f>
        <v>0</v>
      </c>
      <c r="E15" s="1604">
        <f>SUM(E6:E14)</f>
        <v>0</v>
      </c>
      <c r="F15" s="1604">
        <f>SUM(F6:F14)</f>
        <v>0</v>
      </c>
      <c r="G15" s="685"/>
    </row>
    <row r="16" spans="1:7" s="56" customFormat="1" ht="13.5" thickTop="1" x14ac:dyDescent="0.2">
      <c r="A16" s="2277" t="s">
        <v>1324</v>
      </c>
      <c r="B16" s="2266"/>
      <c r="C16" s="2274"/>
      <c r="D16" s="2275"/>
      <c r="E16" s="2275"/>
      <c r="F16" s="2276"/>
    </row>
    <row r="17" spans="1:11" ht="12.75" customHeight="1" thickBot="1" x14ac:dyDescent="0.25">
      <c r="A17" s="2292" t="s">
        <v>67</v>
      </c>
      <c r="B17" s="2293"/>
      <c r="C17" s="1605"/>
      <c r="D17" s="512"/>
      <c r="E17" s="1605"/>
      <c r="F17" s="1604">
        <f>SUM(C17+D17)-E17</f>
        <v>0</v>
      </c>
    </row>
    <row r="18" spans="1:11" ht="12.75" customHeight="1" thickTop="1" thickBot="1" x14ac:dyDescent="0.25">
      <c r="A18" s="2292" t="s">
        <v>7</v>
      </c>
      <c r="B18" s="2293"/>
      <c r="C18" s="1605"/>
      <c r="D18" s="512"/>
      <c r="E18" s="1605"/>
      <c r="F18" s="1604">
        <f>SUM(C18+D18)-E18</f>
        <v>0</v>
      </c>
    </row>
    <row r="19" spans="1:11" ht="12.75" customHeight="1" thickTop="1" thickBot="1" x14ac:dyDescent="0.25">
      <c r="A19" s="2292" t="s">
        <v>453</v>
      </c>
      <c r="B19" s="2293"/>
      <c r="C19" s="1605"/>
      <c r="D19" s="512"/>
      <c r="E19" s="1605"/>
      <c r="F19" s="1604">
        <f>SUM(C19+D19)-E19</f>
        <v>0</v>
      </c>
    </row>
    <row r="20" spans="1:11" ht="12.75" customHeight="1" thickTop="1" thickBot="1" x14ac:dyDescent="0.25">
      <c r="A20" s="2294" t="s">
        <v>526</v>
      </c>
      <c r="B20" s="2295"/>
      <c r="C20" s="1605"/>
      <c r="D20" s="512"/>
      <c r="E20" s="1605"/>
      <c r="F20" s="1604">
        <f>SUM(C20+D20)-E20</f>
        <v>0</v>
      </c>
    </row>
    <row r="21" spans="1:11" ht="14.25" thickTop="1" thickBot="1" x14ac:dyDescent="0.25">
      <c r="A21" s="2267" t="s">
        <v>735</v>
      </c>
      <c r="B21" s="2283"/>
      <c r="C21" s="1604">
        <f>SUM(C17:C20)</f>
        <v>0</v>
      </c>
      <c r="D21" s="1604">
        <f>SUM(D17:D20)</f>
        <v>0</v>
      </c>
      <c r="E21" s="1604">
        <f>SUM(E17:E20)</f>
        <v>0</v>
      </c>
      <c r="F21" s="1604">
        <f>SUM(F17:F20)</f>
        <v>0</v>
      </c>
      <c r="G21" s="685"/>
    </row>
    <row r="22" spans="1:11" ht="13.5" thickTop="1" x14ac:dyDescent="0.2">
      <c r="A22" s="2296" t="s">
        <v>1325</v>
      </c>
      <c r="B22" s="2266"/>
      <c r="C22" s="2274"/>
      <c r="D22" s="2275"/>
      <c r="E22" s="2275"/>
      <c r="F22" s="2276"/>
    </row>
    <row r="23" spans="1:11" ht="23.25" customHeight="1" thickBot="1" x14ac:dyDescent="0.25">
      <c r="A23" s="2267" t="s">
        <v>736</v>
      </c>
      <c r="B23" s="2283"/>
      <c r="C23" s="927"/>
      <c r="D23" s="927"/>
      <c r="E23" s="927"/>
      <c r="F23" s="1604">
        <f>SUM(C23+D23)-E23</f>
        <v>0</v>
      </c>
      <c r="G23" s="685"/>
    </row>
    <row r="24" spans="1:11" ht="13.5" thickTop="1" x14ac:dyDescent="0.2">
      <c r="A24" s="2296" t="s">
        <v>1326</v>
      </c>
      <c r="B24" s="2266"/>
      <c r="C24" s="2274"/>
      <c r="D24" s="2275"/>
      <c r="E24" s="2275"/>
      <c r="F24" s="2276"/>
    </row>
    <row r="25" spans="1:11" ht="13.5" thickBot="1" x14ac:dyDescent="0.25">
      <c r="A25" s="2267" t="s">
        <v>737</v>
      </c>
      <c r="B25" s="2299"/>
      <c r="C25" s="927"/>
      <c r="D25" s="927"/>
      <c r="E25" s="927"/>
      <c r="F25" s="1604">
        <f>SUM(C25+D25)-E25</f>
        <v>0</v>
      </c>
      <c r="G25" s="685"/>
    </row>
    <row r="26" spans="1:11" ht="13.5" thickTop="1" x14ac:dyDescent="0.2">
      <c r="A26" s="2265" t="s">
        <v>761</v>
      </c>
      <c r="B26" s="2266"/>
      <c r="C26" s="1606"/>
      <c r="D26" s="1606"/>
      <c r="E26" s="1606"/>
      <c r="F26" s="1607"/>
    </row>
    <row r="27" spans="1:11" ht="13.5" thickBot="1" x14ac:dyDescent="0.25">
      <c r="A27" s="2267" t="s">
        <v>1259</v>
      </c>
      <c r="B27" s="2268"/>
      <c r="C27" s="512"/>
      <c r="D27" s="512"/>
      <c r="E27" s="512"/>
      <c r="F27" s="1604">
        <f>SUM(C27+D27)-E27</f>
        <v>0</v>
      </c>
      <c r="G27" s="685"/>
    </row>
    <row r="28" spans="1:11" ht="7.5" customHeight="1" thickTop="1" x14ac:dyDescent="0.2">
      <c r="A28" s="548"/>
    </row>
    <row r="29" spans="1:11" ht="23.25" customHeight="1" x14ac:dyDescent="0.2">
      <c r="A29" s="2297" t="s">
        <v>684</v>
      </c>
      <c r="B29" s="2298"/>
      <c r="C29" s="120"/>
      <c r="D29" s="120"/>
      <c r="E29" s="120"/>
      <c r="F29" s="120"/>
      <c r="G29" s="120"/>
      <c r="H29" s="120"/>
      <c r="I29" s="120"/>
      <c r="J29" s="120"/>
    </row>
    <row r="30" spans="1:11" ht="47.25" customHeight="1" x14ac:dyDescent="0.2">
      <c r="A30" s="757" t="s">
        <v>1260</v>
      </c>
      <c r="B30" s="130" t="s">
        <v>1337</v>
      </c>
      <c r="C30" s="130" t="s">
        <v>685</v>
      </c>
      <c r="D30" s="130" t="s">
        <v>1338</v>
      </c>
      <c r="E30" s="130" t="s">
        <v>2072</v>
      </c>
      <c r="F30" s="130" t="s">
        <v>1947</v>
      </c>
      <c r="G30" s="130" t="s">
        <v>1705</v>
      </c>
      <c r="H30" s="130" t="s">
        <v>1948</v>
      </c>
      <c r="I30" s="130" t="s">
        <v>2073</v>
      </c>
      <c r="J30" s="1250" t="s">
        <v>3</v>
      </c>
      <c r="K30" s="119"/>
    </row>
    <row r="31" spans="1:11" ht="12" customHeight="1" x14ac:dyDescent="0.2">
      <c r="A31" s="1104" t="s">
        <v>2101</v>
      </c>
      <c r="B31" s="658">
        <v>41087</v>
      </c>
      <c r="C31" s="1102">
        <v>2750000</v>
      </c>
      <c r="D31" s="1610">
        <v>3</v>
      </c>
      <c r="E31" s="1102">
        <v>2365000</v>
      </c>
      <c r="F31" s="1102"/>
      <c r="G31" s="1102"/>
      <c r="H31" s="1102">
        <v>130000</v>
      </c>
      <c r="I31" s="1103">
        <f>((E31+F31)-H31)+G31</f>
        <v>2235000</v>
      </c>
      <c r="J31" s="1102">
        <v>2195879</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302</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2750000</v>
      </c>
      <c r="D49" s="1609"/>
      <c r="E49" s="1103">
        <f t="shared" ref="E49:J49" si="2">SUM(E31:E48)</f>
        <v>2365000</v>
      </c>
      <c r="F49" s="1103">
        <f t="shared" si="2"/>
        <v>0</v>
      </c>
      <c r="G49" s="1103">
        <f t="shared" si="2"/>
        <v>0</v>
      </c>
      <c r="H49" s="1103">
        <f t="shared" si="2"/>
        <v>130000</v>
      </c>
      <c r="I49" s="1103">
        <f t="shared" si="2"/>
        <v>2235000</v>
      </c>
      <c r="J49" s="1103">
        <f t="shared" si="2"/>
        <v>2195879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6" t="s">
        <v>686</v>
      </c>
      <c r="C52" s="2287"/>
      <c r="D52" s="2287"/>
      <c r="E52" s="124" t="s">
        <v>1010</v>
      </c>
      <c r="F52" s="2288"/>
      <c r="G52" s="2289"/>
      <c r="H52" s="118"/>
      <c r="I52" s="118"/>
      <c r="J52" s="121"/>
    </row>
    <row r="53" spans="1:11" ht="11.25" customHeight="1" x14ac:dyDescent="0.2">
      <c r="A53" s="753" t="s">
        <v>1085</v>
      </c>
      <c r="B53" s="125" t="s">
        <v>1126</v>
      </c>
      <c r="C53" s="121"/>
      <c r="D53" s="117"/>
      <c r="E53" s="124" t="s">
        <v>586</v>
      </c>
      <c r="F53" s="2290"/>
      <c r="G53" s="2291"/>
      <c r="H53" s="118"/>
      <c r="I53" s="118"/>
      <c r="J53" s="121"/>
    </row>
    <row r="54" spans="1:11" ht="11.25" customHeight="1" x14ac:dyDescent="0.2">
      <c r="A54" s="754" t="s">
        <v>1086</v>
      </c>
      <c r="B54" s="123" t="s">
        <v>1127</v>
      </c>
      <c r="C54" s="121"/>
      <c r="D54" s="117"/>
      <c r="E54" s="124" t="s">
        <v>587</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7" t="s">
        <v>1022</v>
      </c>
      <c r="B1" s="2318"/>
      <c r="C1" s="2318"/>
      <c r="D1" s="2318"/>
      <c r="E1" s="2318"/>
      <c r="F1" s="2318"/>
      <c r="G1" s="2319"/>
      <c r="H1" s="1239"/>
      <c r="I1" s="759"/>
      <c r="J1" s="758"/>
    </row>
    <row r="2" spans="1:11" ht="36.75" x14ac:dyDescent="0.2">
      <c r="A2" s="2303" t="s">
        <v>1975</v>
      </c>
      <c r="B2" s="2304"/>
      <c r="C2" s="2304"/>
      <c r="D2" s="2304"/>
      <c r="E2" s="2305"/>
      <c r="F2" s="1889" t="s">
        <v>1076</v>
      </c>
      <c r="G2" s="1890" t="s">
        <v>101</v>
      </c>
      <c r="H2" s="1890" t="s">
        <v>478</v>
      </c>
      <c r="I2" s="1890" t="s">
        <v>1378</v>
      </c>
      <c r="J2" s="1890" t="s">
        <v>1021</v>
      </c>
      <c r="K2" s="1890" t="s">
        <v>145</v>
      </c>
    </row>
    <row r="3" spans="1:11" x14ac:dyDescent="0.2">
      <c r="A3" s="2306" t="s">
        <v>1949</v>
      </c>
      <c r="B3" s="2307"/>
      <c r="C3" s="2307"/>
      <c r="D3" s="2307"/>
      <c r="E3" s="2308"/>
      <c r="F3" s="256"/>
      <c r="G3" s="563"/>
      <c r="H3" s="563"/>
      <c r="I3" s="563"/>
      <c r="J3" s="1216"/>
      <c r="K3" s="1216"/>
    </row>
    <row r="4" spans="1:11" x14ac:dyDescent="0.2">
      <c r="A4" s="2309" t="s">
        <v>433</v>
      </c>
      <c r="B4" s="2310"/>
      <c r="C4" s="2310"/>
      <c r="D4" s="2310"/>
      <c r="E4" s="2287"/>
      <c r="F4" s="550"/>
      <c r="G4" s="571"/>
      <c r="H4" s="570"/>
      <c r="I4" s="571"/>
      <c r="J4" s="1194"/>
      <c r="K4" s="1194"/>
    </row>
    <row r="5" spans="1:11" ht="13.5" customHeight="1" x14ac:dyDescent="0.2">
      <c r="A5" s="2320" t="s">
        <v>1258</v>
      </c>
      <c r="B5" s="2321"/>
      <c r="C5" s="2321"/>
      <c r="D5" s="2321"/>
      <c r="E5" s="2322"/>
      <c r="F5" s="1150" t="s">
        <v>1013</v>
      </c>
      <c r="G5" s="569"/>
      <c r="H5" s="563">
        <f>'Tax Sched 24'!B14</f>
        <v>22057</v>
      </c>
      <c r="I5" s="1213"/>
      <c r="J5" s="1184"/>
      <c r="K5" s="1184"/>
    </row>
    <row r="6" spans="1:11" x14ac:dyDescent="0.2">
      <c r="A6" s="1891" t="s">
        <v>835</v>
      </c>
      <c r="B6" s="1892"/>
      <c r="C6" s="1892"/>
      <c r="D6" s="1892"/>
      <c r="E6" s="1893"/>
      <c r="F6" s="257" t="s">
        <v>1014</v>
      </c>
      <c r="G6" s="563"/>
      <c r="H6" s="563"/>
      <c r="I6" s="563"/>
      <c r="J6" s="1216"/>
      <c r="K6" s="1216"/>
    </row>
    <row r="7" spans="1:11" x14ac:dyDescent="0.2">
      <c r="A7" s="651" t="s">
        <v>282</v>
      </c>
      <c r="B7" s="1894"/>
      <c r="C7" s="1894"/>
      <c r="D7" s="1894"/>
      <c r="E7" s="1895"/>
      <c r="F7" s="1150" t="s">
        <v>1015</v>
      </c>
      <c r="G7" s="571"/>
      <c r="H7" s="571"/>
      <c r="I7" s="571"/>
      <c r="J7" s="1214"/>
      <c r="K7" s="1216"/>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7" t="s">
        <v>1018</v>
      </c>
      <c r="G9" s="568"/>
      <c r="H9" s="569"/>
      <c r="I9" s="569"/>
      <c r="J9" s="1214"/>
      <c r="K9" s="1216"/>
    </row>
    <row r="10" spans="1:11" ht="12" customHeight="1" x14ac:dyDescent="0.2">
      <c r="A10" s="2323" t="s">
        <v>1911</v>
      </c>
      <c r="B10" s="2300"/>
      <c r="C10" s="2300"/>
      <c r="D10" s="2300"/>
      <c r="E10" s="2324"/>
      <c r="F10" s="1282" t="s">
        <v>1029</v>
      </c>
      <c r="G10" s="568"/>
      <c r="H10" s="1283"/>
      <c r="I10" s="563"/>
      <c r="J10" s="1216"/>
      <c r="K10" s="1216"/>
    </row>
    <row r="11" spans="1:11" x14ac:dyDescent="0.2">
      <c r="A11" s="2320" t="s">
        <v>167</v>
      </c>
      <c r="B11" s="2321"/>
      <c r="C11" s="2321"/>
      <c r="D11" s="2321"/>
      <c r="E11" s="2322"/>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22057</v>
      </c>
      <c r="I12" s="564">
        <f>SUM(I5:I11)</f>
        <v>0</v>
      </c>
      <c r="J12" s="564">
        <f>SUM(J5:J11)</f>
        <v>0</v>
      </c>
      <c r="K12" s="564">
        <f>SUM(K5:K11)</f>
        <v>0</v>
      </c>
    </row>
    <row r="13" spans="1:11" ht="12.75" customHeight="1" thickTop="1" x14ac:dyDescent="0.2">
      <c r="A13" s="2311" t="s">
        <v>434</v>
      </c>
      <c r="B13" s="2312"/>
      <c r="C13" s="2312"/>
      <c r="D13" s="2312"/>
      <c r="E13" s="2313"/>
      <c r="F13" s="1151"/>
      <c r="G13" s="565"/>
      <c r="H13" s="566"/>
      <c r="I13" s="567"/>
      <c r="J13" s="567"/>
      <c r="K13" s="567"/>
    </row>
    <row r="14" spans="1:11" x14ac:dyDescent="0.2">
      <c r="A14" s="2328" t="s">
        <v>534</v>
      </c>
      <c r="B14" s="2328"/>
      <c r="C14" s="2328"/>
      <c r="D14" s="2328"/>
      <c r="E14" s="2329"/>
      <c r="F14" s="258" t="s">
        <v>1019</v>
      </c>
      <c r="G14" s="568"/>
      <c r="H14" s="563"/>
      <c r="I14" s="569"/>
      <c r="J14" s="1184"/>
      <c r="K14" s="1216"/>
    </row>
    <row r="15" spans="1:11" x14ac:dyDescent="0.2">
      <c r="A15" s="2321" t="s">
        <v>5</v>
      </c>
      <c r="B15" s="2321"/>
      <c r="C15" s="2321"/>
      <c r="D15" s="2321"/>
      <c r="E15" s="2322"/>
      <c r="F15" s="258" t="s">
        <v>1020</v>
      </c>
      <c r="G15" s="569"/>
      <c r="H15" s="563">
        <f>H5</f>
        <v>22057</v>
      </c>
      <c r="I15" s="563"/>
      <c r="J15" s="1216"/>
      <c r="K15" s="1216"/>
    </row>
    <row r="16" spans="1:11" ht="12.75" customHeight="1" x14ac:dyDescent="0.2">
      <c r="A16" s="2321" t="s">
        <v>338</v>
      </c>
      <c r="B16" s="2321"/>
      <c r="C16" s="2321"/>
      <c r="D16" s="2321"/>
      <c r="E16" s="2322"/>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14" t="s">
        <v>432</v>
      </c>
      <c r="B18" s="2315"/>
      <c r="C18" s="2315"/>
      <c r="D18" s="2315"/>
      <c r="E18" s="2316"/>
      <c r="F18" s="258" t="s">
        <v>1106</v>
      </c>
      <c r="G18" s="568"/>
      <c r="H18" s="568"/>
      <c r="I18" s="568"/>
      <c r="J18" s="1216"/>
      <c r="K18" s="1202"/>
    </row>
    <row r="19" spans="1:11" ht="23.25" customHeight="1" x14ac:dyDescent="0.2">
      <c r="A19" s="2321" t="s">
        <v>489</v>
      </c>
      <c r="B19" s="2331"/>
      <c r="C19" s="2331"/>
      <c r="D19" s="2331"/>
      <c r="E19" s="2322"/>
      <c r="F19" s="258" t="s">
        <v>1107</v>
      </c>
      <c r="G19" s="568"/>
      <c r="H19" s="568"/>
      <c r="I19" s="568"/>
      <c r="J19" s="1216"/>
      <c r="K19" s="1202"/>
    </row>
    <row r="20" spans="1:11" ht="12.75" customHeight="1" x14ac:dyDescent="0.2">
      <c r="A20" s="2332" t="s">
        <v>1910</v>
      </c>
      <c r="B20" s="2333"/>
      <c r="C20" s="2333"/>
      <c r="D20" s="2333"/>
      <c r="E20" s="2334"/>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0" t="s">
        <v>1912</v>
      </c>
      <c r="B22" s="2300"/>
      <c r="C22" s="2300"/>
      <c r="D22" s="2300"/>
      <c r="E22" s="2330"/>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22057</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5"/>
      <c r="I31" s="2326"/>
      <c r="J31" s="2326"/>
      <c r="K31" s="2326"/>
    </row>
    <row r="32" spans="1:11" x14ac:dyDescent="0.2">
      <c r="A32" s="59"/>
      <c r="B32" s="9"/>
      <c r="C32" s="9"/>
      <c r="D32" s="9"/>
      <c r="E32" s="552"/>
      <c r="F32" s="1157" t="s">
        <v>638</v>
      </c>
      <c r="G32" s="572"/>
      <c r="H32" s="2327"/>
      <c r="I32" s="2326"/>
      <c r="J32" s="2326"/>
      <c r="K32" s="2326"/>
    </row>
    <row r="33" spans="1:11" ht="9.75" customHeight="1" x14ac:dyDescent="0.2">
      <c r="A33" s="1791" t="s">
        <v>1909</v>
      </c>
      <c r="B33" s="113"/>
      <c r="C33" s="113"/>
      <c r="D33" s="113"/>
      <c r="E33" s="113"/>
      <c r="F33" s="113"/>
      <c r="G33" s="573"/>
      <c r="H33" s="2327"/>
      <c r="I33" s="2326"/>
      <c r="J33" s="2326"/>
      <c r="K33" s="2326"/>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0" t="s">
        <v>639</v>
      </c>
      <c r="B41" s="2301"/>
      <c r="C41" s="2301"/>
      <c r="D41" s="2301"/>
      <c r="E41" s="2301"/>
      <c r="F41" s="230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35"/>
      <c r="K1" s="2336"/>
      <c r="L1" s="2336"/>
    </row>
    <row r="2" spans="1:14" ht="48" customHeight="1" x14ac:dyDescent="0.2">
      <c r="A2" s="1882" t="s">
        <v>1976</v>
      </c>
      <c r="B2" s="635" t="s">
        <v>443</v>
      </c>
      <c r="C2" s="1565" t="s">
        <v>2074</v>
      </c>
      <c r="D2" s="1565" t="s">
        <v>1980</v>
      </c>
      <c r="E2" s="1565" t="s">
        <v>1977</v>
      </c>
      <c r="F2" s="1565" t="s">
        <v>2075</v>
      </c>
      <c r="G2" s="64" t="s">
        <v>708</v>
      </c>
      <c r="H2" s="1565" t="s">
        <v>2076</v>
      </c>
      <c r="I2" s="1565" t="s">
        <v>1978</v>
      </c>
      <c r="J2" s="1565" t="s">
        <v>1979</v>
      </c>
      <c r="K2" s="1565" t="s">
        <v>2077</v>
      </c>
      <c r="L2" s="1565" t="s">
        <v>2078</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365455</v>
      </c>
      <c r="D5" s="642"/>
      <c r="E5" s="642"/>
      <c r="F5" s="1067">
        <f>(C5+D5)-E5</f>
        <v>365455</v>
      </c>
      <c r="G5" s="638"/>
      <c r="H5" s="644"/>
      <c r="I5" s="644"/>
      <c r="J5" s="644"/>
      <c r="K5" s="649"/>
      <c r="L5" s="1066">
        <f>F5-K5</f>
        <v>365455</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14533485</v>
      </c>
      <c r="D8" s="643">
        <v>161039</v>
      </c>
      <c r="E8" s="643"/>
      <c r="F8" s="1067">
        <f>(C8+D8)-E8</f>
        <v>14694524</v>
      </c>
      <c r="G8" s="639">
        <v>50</v>
      </c>
      <c r="H8" s="575">
        <v>6236574</v>
      </c>
      <c r="I8" s="575">
        <v>293696</v>
      </c>
      <c r="J8" s="575"/>
      <c r="K8" s="1066">
        <f>(H8+I8)-J8</f>
        <v>6530270</v>
      </c>
      <c r="L8" s="1066">
        <f>F8-K8</f>
        <v>8164254</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275425</v>
      </c>
      <c r="D10" s="1068"/>
      <c r="E10" s="1068"/>
      <c r="F10" s="1069">
        <f>(C10+D10)-E10</f>
        <v>275425</v>
      </c>
      <c r="G10" s="639">
        <v>20</v>
      </c>
      <c r="H10" s="1070">
        <v>213603</v>
      </c>
      <c r="I10" s="1070">
        <v>4709</v>
      </c>
      <c r="J10" s="1070"/>
      <c r="K10" s="1066">
        <f>(H10+I10)-J10</f>
        <v>218312</v>
      </c>
      <c r="L10" s="1066">
        <f>F10-K10</f>
        <v>57113</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2336017</v>
      </c>
      <c r="D12" s="643">
        <v>55588</v>
      </c>
      <c r="E12" s="643"/>
      <c r="F12" s="1067">
        <f>(C12+D12)-E12</f>
        <v>2391605</v>
      </c>
      <c r="G12" s="639">
        <v>10</v>
      </c>
      <c r="H12" s="575">
        <v>1431297</v>
      </c>
      <c r="I12" s="575">
        <v>163430</v>
      </c>
      <c r="J12" s="575"/>
      <c r="K12" s="1066">
        <f>(H12+I12)-J12</f>
        <v>1594727</v>
      </c>
      <c r="L12" s="1066">
        <f>F12-K12</f>
        <v>796878</v>
      </c>
    </row>
    <row r="13" spans="1:14" ht="14.25" thickTop="1" thickBot="1" x14ac:dyDescent="0.25">
      <c r="A13" s="654" t="s">
        <v>1335</v>
      </c>
      <c r="B13" s="286">
        <v>252</v>
      </c>
      <c r="C13" s="643">
        <v>23793</v>
      </c>
      <c r="D13" s="643"/>
      <c r="E13" s="643"/>
      <c r="F13" s="1067">
        <f>(C13+D13)-E13</f>
        <v>23793</v>
      </c>
      <c r="G13" s="639">
        <v>5</v>
      </c>
      <c r="H13" s="575">
        <v>23793</v>
      </c>
      <c r="I13" s="575"/>
      <c r="J13" s="575"/>
      <c r="K13" s="1066">
        <f>(H13+I13)-J13</f>
        <v>23793</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17534175</v>
      </c>
      <c r="D16" s="645">
        <f>SUM(D3,D5:D6,D8:D10,D12:D15)</f>
        <v>216627</v>
      </c>
      <c r="E16" s="645">
        <f>SUM(E3,E5:E6,E8:E10,E12:E15)</f>
        <v>0</v>
      </c>
      <c r="F16" s="645">
        <f>SUM(F3,F5:F6,F8:F10,F12:F15)</f>
        <v>17750802</v>
      </c>
      <c r="G16" s="639"/>
      <c r="H16" s="645">
        <f>SUM(H3,H6,H8:H10,H12:H14,)</f>
        <v>7905267</v>
      </c>
      <c r="I16" s="645">
        <f>SUM(I3,I6,I8:I10,I12:I14,)</f>
        <v>461835</v>
      </c>
      <c r="J16" s="645">
        <f>SUM(J3,J6,J8:J10,J12:J14,)</f>
        <v>0</v>
      </c>
      <c r="K16" s="1067">
        <f>(H16+I16)-J16</f>
        <v>8367102</v>
      </c>
      <c r="L16" s="1067">
        <f>F16-K16</f>
        <v>9383700</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461835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13" sqref="A13:H13"/>
      <selection pane="bottomLeft" activeCell="A13" sqref="A13: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0" t="s">
        <v>1981</v>
      </c>
      <c r="B1" s="2341"/>
      <c r="C1" s="2341"/>
      <c r="D1" s="2341"/>
      <c r="E1" s="2341"/>
      <c r="F1" s="2342"/>
      <c r="G1" s="940"/>
    </row>
    <row r="2" spans="1:7" ht="13.5" thickBot="1" x14ac:dyDescent="0.25">
      <c r="A2" s="2343" t="s">
        <v>566</v>
      </c>
      <c r="B2" s="2344"/>
      <c r="C2" s="2344"/>
      <c r="D2" s="2344"/>
      <c r="E2" s="2344"/>
      <c r="F2" s="2345"/>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46"/>
      <c r="B5" s="2347"/>
      <c r="C5" s="2347"/>
      <c r="D5" s="2347"/>
      <c r="E5" s="2347"/>
      <c r="F5" s="2347"/>
    </row>
    <row r="6" spans="1:7" ht="13.5" customHeight="1" thickBot="1" x14ac:dyDescent="0.25">
      <c r="A6" s="2337" t="s">
        <v>1315</v>
      </c>
      <c r="B6" s="2338"/>
      <c r="C6" s="2338"/>
      <c r="D6" s="2338"/>
      <c r="E6" s="2338"/>
      <c r="F6" s="2339"/>
      <c r="G6" s="358"/>
    </row>
    <row r="7" spans="1:7" s="358" customFormat="1" ht="12" thickTop="1" x14ac:dyDescent="0.2">
      <c r="A7" s="943" t="s">
        <v>591</v>
      </c>
      <c r="B7" s="578"/>
      <c r="C7" s="579"/>
      <c r="D7" s="578"/>
      <c r="E7" s="579"/>
      <c r="F7" s="578"/>
    </row>
    <row r="8" spans="1:7" ht="12" customHeight="1" x14ac:dyDescent="0.2">
      <c r="A8" s="360" t="s">
        <v>537</v>
      </c>
      <c r="B8" s="944" t="s">
        <v>1874</v>
      </c>
      <c r="C8" s="359"/>
      <c r="D8" s="360" t="s">
        <v>590</v>
      </c>
      <c r="E8" s="579" t="s">
        <v>1133</v>
      </c>
      <c r="F8" s="945">
        <f>'Expenditures 15-22'!K114</f>
        <v>11733109</v>
      </c>
      <c r="G8" s="358"/>
    </row>
    <row r="9" spans="1:7" ht="12" customHeight="1" x14ac:dyDescent="0.2">
      <c r="A9" s="360" t="s">
        <v>538</v>
      </c>
      <c r="B9" s="944" t="s">
        <v>1875</v>
      </c>
      <c r="C9" s="359"/>
      <c r="D9" s="360" t="s">
        <v>590</v>
      </c>
      <c r="E9" s="579"/>
      <c r="F9" s="946">
        <f>'Expenditures 15-22'!K150</f>
        <v>594398</v>
      </c>
      <c r="G9" s="947"/>
    </row>
    <row r="10" spans="1:7" ht="12" customHeight="1" x14ac:dyDescent="0.2">
      <c r="A10" s="360" t="s">
        <v>588</v>
      </c>
      <c r="B10" s="944" t="s">
        <v>1876</v>
      </c>
      <c r="C10" s="359"/>
      <c r="D10" s="360" t="s">
        <v>590</v>
      </c>
      <c r="E10" s="579"/>
      <c r="F10" s="946">
        <f>'Expenditures 15-22'!K168</f>
        <v>197226</v>
      </c>
      <c r="G10" s="947"/>
    </row>
    <row r="11" spans="1:7" ht="12" customHeight="1" x14ac:dyDescent="0.2">
      <c r="A11" s="360" t="s">
        <v>539</v>
      </c>
      <c r="B11" s="944" t="s">
        <v>1877</v>
      </c>
      <c r="C11" s="359"/>
      <c r="D11" s="360" t="s">
        <v>590</v>
      </c>
      <c r="E11" s="579"/>
      <c r="F11" s="946">
        <f>'Expenditures 15-22'!K204</f>
        <v>684975</v>
      </c>
      <c r="G11" s="947"/>
    </row>
    <row r="12" spans="1:7" ht="12" customHeight="1" x14ac:dyDescent="0.2">
      <c r="A12" s="360" t="s">
        <v>540</v>
      </c>
      <c r="B12" s="944" t="s">
        <v>1878</v>
      </c>
      <c r="C12" s="359"/>
      <c r="D12" s="360" t="s">
        <v>590</v>
      </c>
      <c r="E12" s="579"/>
      <c r="F12" s="946">
        <f>'Expenditures 15-22'!K288</f>
        <v>495074</v>
      </c>
      <c r="G12" s="947"/>
    </row>
    <row r="13" spans="1:7" ht="12" customHeight="1" x14ac:dyDescent="0.2">
      <c r="A13" s="360" t="s">
        <v>113</v>
      </c>
      <c r="B13" s="944" t="s">
        <v>1879</v>
      </c>
      <c r="C13" s="359"/>
      <c r="D13" s="360" t="s">
        <v>590</v>
      </c>
      <c r="E13" s="579"/>
      <c r="F13" s="946">
        <f>'Expenditures 15-22'!K331</f>
        <v>180140</v>
      </c>
      <c r="G13" s="948"/>
    </row>
    <row r="14" spans="1:7" ht="12" customHeight="1" thickBot="1" x14ac:dyDescent="0.25">
      <c r="A14" s="949"/>
      <c r="B14" s="580"/>
      <c r="C14" s="581"/>
      <c r="D14" s="1004" t="s">
        <v>590</v>
      </c>
      <c r="E14" s="592" t="s">
        <v>1133</v>
      </c>
      <c r="F14" s="950">
        <f>SUM(F8:F13)</f>
        <v>13884922</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1880</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1881</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1882</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1883</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4114</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1884</v>
      </c>
      <c r="C51" s="962" t="str">
        <f>'Expenditures 15-22'!B32</f>
        <v>1922</v>
      </c>
      <c r="D51" s="964" t="str">
        <f>'Expenditures 15-22'!A32</f>
        <v>Truants Alternative/Optional Ed Progms - Private Tuition</v>
      </c>
      <c r="E51" s="579"/>
      <c r="F51" s="1108">
        <f>'Expenditures 15-22'!K32</f>
        <v>850</v>
      </c>
      <c r="G51" s="358"/>
    </row>
    <row r="52" spans="1:7" ht="12" customHeight="1" x14ac:dyDescent="0.2">
      <c r="A52" s="360" t="s">
        <v>537</v>
      </c>
      <c r="B52" s="360" t="s">
        <v>1885</v>
      </c>
      <c r="C52" s="965" t="str">
        <f>'Expenditures 15-22'!B75</f>
        <v>3000</v>
      </c>
      <c r="D52" s="964" t="s">
        <v>527</v>
      </c>
      <c r="E52" s="579"/>
      <c r="F52" s="1108">
        <f>'Expenditures 15-22'!K75-SUM('Expenditures 15-22'!G75,'Expenditures 15-22'!I75)</f>
        <v>56303</v>
      </c>
      <c r="G52" s="358"/>
    </row>
    <row r="53" spans="1:7" ht="12" customHeight="1" x14ac:dyDescent="0.2">
      <c r="A53" s="360" t="s">
        <v>537</v>
      </c>
      <c r="B53" s="360" t="s">
        <v>1886</v>
      </c>
      <c r="C53" s="965">
        <f>'Expenditures 15-22'!B102</f>
        <v>4000</v>
      </c>
      <c r="D53" s="964" t="str">
        <f>'Expenditures 15-22'!A102</f>
        <v>Total Payments to Other Govt Units</v>
      </c>
      <c r="E53" s="579"/>
      <c r="F53" s="1108">
        <f>'Expenditures 15-22'!K102</f>
        <v>484790</v>
      </c>
      <c r="G53" s="358"/>
    </row>
    <row r="54" spans="1:7" ht="12" customHeight="1" x14ac:dyDescent="0.2">
      <c r="A54" s="360" t="s">
        <v>537</v>
      </c>
      <c r="B54" s="360" t="s">
        <v>1887</v>
      </c>
      <c r="C54" s="965" t="s">
        <v>1159</v>
      </c>
      <c r="D54" s="961" t="s">
        <v>1301</v>
      </c>
      <c r="E54" s="579"/>
      <c r="F54" s="1108">
        <f>'Expenditures 15-22'!G114</f>
        <v>55588</v>
      </c>
      <c r="G54" s="358"/>
    </row>
    <row r="55" spans="1:7" ht="12" customHeight="1" x14ac:dyDescent="0.2">
      <c r="A55" s="360" t="s">
        <v>537</v>
      </c>
      <c r="B55" s="360" t="s">
        <v>1888</v>
      </c>
      <c r="C55" s="965" t="s">
        <v>1159</v>
      </c>
      <c r="D55" s="961" t="s">
        <v>330</v>
      </c>
      <c r="E55" s="579"/>
      <c r="F55" s="1108">
        <f>'Expenditures 15-22'!I114</f>
        <v>0</v>
      </c>
      <c r="G55" s="358"/>
    </row>
    <row r="56" spans="1:7" ht="12" customHeight="1" x14ac:dyDescent="0.2">
      <c r="A56" s="360" t="s">
        <v>538</v>
      </c>
      <c r="B56" s="360" t="s">
        <v>1889</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1890</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1891</v>
      </c>
      <c r="C58" s="962" t="s">
        <v>1159</v>
      </c>
      <c r="D58" s="961" t="s">
        <v>1301</v>
      </c>
      <c r="E58" s="579"/>
      <c r="F58" s="1110">
        <f>'Expenditures 15-22'!G150</f>
        <v>161039</v>
      </c>
      <c r="G58" s="358"/>
    </row>
    <row r="59" spans="1:7" ht="12" customHeight="1" x14ac:dyDescent="0.2">
      <c r="A59" s="971" t="s">
        <v>538</v>
      </c>
      <c r="B59" s="68" t="s">
        <v>1892</v>
      </c>
      <c r="C59" s="1051" t="s">
        <v>1159</v>
      </c>
      <c r="D59" s="68" t="s">
        <v>330</v>
      </c>
      <c r="F59" s="1111">
        <f>'Expenditures 15-22'!I150</f>
        <v>0</v>
      </c>
      <c r="G59" s="358"/>
    </row>
    <row r="60" spans="1:7" ht="12" customHeight="1" x14ac:dyDescent="0.2">
      <c r="A60" s="971" t="s">
        <v>588</v>
      </c>
      <c r="B60" s="68" t="s">
        <v>1893</v>
      </c>
      <c r="C60" s="1051">
        <v>4000</v>
      </c>
      <c r="D60" s="68" t="s">
        <v>356</v>
      </c>
      <c r="F60" s="1112">
        <f>'Expenditures 15-22'!K154</f>
        <v>0</v>
      </c>
      <c r="G60" s="358"/>
    </row>
    <row r="61" spans="1:7" ht="12" customHeight="1" x14ac:dyDescent="0.2">
      <c r="A61" s="968" t="s">
        <v>588</v>
      </c>
      <c r="B61" s="968" t="s">
        <v>1894</v>
      </c>
      <c r="C61" s="969" t="str">
        <f>'Expenditures 15-22'!B164</f>
        <v>5300</v>
      </c>
      <c r="D61" s="1053" t="s">
        <v>355</v>
      </c>
      <c r="E61" s="593"/>
      <c r="F61" s="1108">
        <f>'Expenditures 15-22'!K164</f>
        <v>130000</v>
      </c>
      <c r="G61" s="358"/>
    </row>
    <row r="62" spans="1:7" ht="12" customHeight="1" x14ac:dyDescent="0.2">
      <c r="A62" s="360" t="s">
        <v>539</v>
      </c>
      <c r="B62" s="360" t="s">
        <v>1895</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1896</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1897</v>
      </c>
      <c r="C64" s="969" t="str">
        <f>'Expenditures 15-22'!B200</f>
        <v>5300</v>
      </c>
      <c r="D64" s="1052" t="s">
        <v>355</v>
      </c>
      <c r="E64" s="579"/>
      <c r="F64" s="1108">
        <f>'Expenditures 15-22'!K200</f>
        <v>0</v>
      </c>
      <c r="G64" s="358"/>
    </row>
    <row r="65" spans="1:8" ht="12" customHeight="1" x14ac:dyDescent="0.2">
      <c r="A65" s="360" t="s">
        <v>539</v>
      </c>
      <c r="B65" s="360" t="s">
        <v>1898</v>
      </c>
      <c r="C65" s="962" t="s">
        <v>1159</v>
      </c>
      <c r="D65" s="961" t="s">
        <v>1301</v>
      </c>
      <c r="E65" s="579"/>
      <c r="F65" s="1108">
        <f>'Expenditures 15-22'!G204</f>
        <v>0</v>
      </c>
      <c r="G65" s="358"/>
    </row>
    <row r="66" spans="1:8" ht="12" customHeight="1" x14ac:dyDescent="0.2">
      <c r="A66" s="360" t="s">
        <v>539</v>
      </c>
      <c r="B66" s="360" t="s">
        <v>1899</v>
      </c>
      <c r="C66" s="962" t="s">
        <v>1159</v>
      </c>
      <c r="D66" s="961" t="s">
        <v>330</v>
      </c>
      <c r="E66" s="579"/>
      <c r="F66" s="1108">
        <f>'Expenditures 15-22'!I204</f>
        <v>0</v>
      </c>
      <c r="G66" s="358"/>
    </row>
    <row r="67" spans="1:8" ht="12" customHeight="1" x14ac:dyDescent="0.2">
      <c r="A67" s="360" t="s">
        <v>540</v>
      </c>
      <c r="B67" s="360" t="s">
        <v>1900</v>
      </c>
      <c r="C67" s="962" t="str">
        <f>'Expenditures 15-22'!B210</f>
        <v>1125</v>
      </c>
      <c r="D67" s="1052" t="str">
        <f>'Expenditures 15-22'!A210</f>
        <v>Pre-K Programs</v>
      </c>
      <c r="E67" s="579"/>
      <c r="F67" s="1108">
        <f>'Expenditures 15-22'!K210</f>
        <v>0</v>
      </c>
      <c r="G67" s="358"/>
    </row>
    <row r="68" spans="1:8" ht="12" customHeight="1" x14ac:dyDescent="0.2">
      <c r="A68" s="360" t="s">
        <v>540</v>
      </c>
      <c r="B68" s="360" t="s">
        <v>1901</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1902</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1903</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1904</v>
      </c>
      <c r="C72" s="962">
        <f>'Expenditures 15-22'!B274</f>
        <v>3000</v>
      </c>
      <c r="D72" s="952" t="s">
        <v>527</v>
      </c>
      <c r="E72" s="579"/>
      <c r="F72" s="1108">
        <f>'Expenditures 15-22'!K274</f>
        <v>6628</v>
      </c>
      <c r="G72" s="358"/>
    </row>
    <row r="73" spans="1:8" ht="12" customHeight="1" x14ac:dyDescent="0.2">
      <c r="A73" s="360" t="s">
        <v>540</v>
      </c>
      <c r="B73" s="360" t="s">
        <v>1905</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1862</v>
      </c>
      <c r="E75" s="595" t="s">
        <v>1133</v>
      </c>
      <c r="F75" s="1113">
        <f>SUM(F18:F73)</f>
        <v>899312</v>
      </c>
      <c r="G75" s="358"/>
    </row>
    <row r="76" spans="1:8" s="971" customFormat="1" ht="12" customHeight="1" thickTop="1" thickBot="1" x14ac:dyDescent="0.25">
      <c r="A76" s="585"/>
      <c r="B76" s="583"/>
      <c r="C76" s="584"/>
      <c r="D76" s="970" t="s">
        <v>1861</v>
      </c>
      <c r="E76" s="595"/>
      <c r="F76" s="1114">
        <f>(F14-F75)</f>
        <v>12985610</v>
      </c>
      <c r="G76" s="360"/>
    </row>
    <row r="77" spans="1:8" s="971" customFormat="1" ht="12" customHeight="1" thickTop="1" x14ac:dyDescent="0.2">
      <c r="A77" s="586"/>
      <c r="B77" s="583"/>
      <c r="C77" s="584"/>
      <c r="D77" s="970" t="s">
        <v>1951</v>
      </c>
      <c r="E77" s="595"/>
      <c r="F77" s="1625">
        <v>1236.95</v>
      </c>
      <c r="G77" s="361"/>
      <c r="H77" s="360"/>
    </row>
    <row r="78" spans="1:8" s="971" customFormat="1" ht="12" customHeight="1" thickBot="1" x14ac:dyDescent="0.25">
      <c r="A78" s="587"/>
      <c r="B78" s="583"/>
      <c r="C78" s="584"/>
      <c r="D78" s="970" t="s">
        <v>1930</v>
      </c>
      <c r="E78" s="595" t="s">
        <v>1133</v>
      </c>
      <c r="F78" s="1115">
        <f>IF(F77&gt;0,F76/F77," Complete Line 77")</f>
        <v>10498.088039128501</v>
      </c>
      <c r="G78" s="360"/>
    </row>
    <row r="79" spans="1:8" s="971" customFormat="1" ht="12" thickTop="1" x14ac:dyDescent="0.2">
      <c r="A79" s="385"/>
      <c r="B79" s="360"/>
      <c r="C79" s="359"/>
      <c r="D79" s="582"/>
      <c r="E79" s="579"/>
      <c r="F79" s="972"/>
      <c r="G79" s="360"/>
    </row>
    <row r="80" spans="1:8" s="971" customFormat="1" ht="12" thickBot="1" x14ac:dyDescent="0.25">
      <c r="A80" s="2337" t="s">
        <v>1316</v>
      </c>
      <c r="B80" s="2338"/>
      <c r="C80" s="2338"/>
      <c r="D80" s="2338"/>
      <c r="E80" s="2338"/>
      <c r="F80" s="2339"/>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16166</v>
      </c>
      <c r="G93" s="979"/>
    </row>
    <row r="94" spans="1:7" ht="12" customHeight="1" x14ac:dyDescent="0.2">
      <c r="A94" s="980" t="s">
        <v>147</v>
      </c>
      <c r="B94" s="980" t="s">
        <v>183</v>
      </c>
      <c r="C94" s="977">
        <v>1700</v>
      </c>
      <c r="D94" s="986" t="str">
        <f>'Revenues 9-14'!A82</f>
        <v>Total District/School Activity Income</v>
      </c>
      <c r="E94" s="386"/>
      <c r="F94" s="1073">
        <f>SUM('Revenues 9-14'!C82,'Revenues 9-14'!D82)</f>
        <v>18324</v>
      </c>
      <c r="G94" s="979"/>
    </row>
    <row r="95" spans="1:7" ht="12" customHeight="1" x14ac:dyDescent="0.2">
      <c r="A95" s="980" t="s">
        <v>537</v>
      </c>
      <c r="B95" s="980" t="s">
        <v>184</v>
      </c>
      <c r="C95" s="977">
        <f>'Revenues 9-14'!B84</f>
        <v>1811</v>
      </c>
      <c r="D95" s="978" t="str">
        <f>'Revenues 9-14'!A84</f>
        <v>Rentals - Regular Textbooks</v>
      </c>
      <c r="E95" s="386"/>
      <c r="F95" s="1073">
        <f>'Revenues 9-14'!C84</f>
        <v>1205</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679835</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6751</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312783</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1344</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27254</v>
      </c>
      <c r="G127" s="69"/>
    </row>
    <row r="128" spans="1:7" ht="12" customHeight="1" x14ac:dyDescent="0.2">
      <c r="A128" s="383" t="s">
        <v>768</v>
      </c>
      <c r="B128" s="383" t="s">
        <v>900</v>
      </c>
      <c r="C128" s="995" t="s">
        <v>1159</v>
      </c>
      <c r="D128" s="994" t="str">
        <f>'Revenues 9-14'!A201</f>
        <v>Total Food Service</v>
      </c>
      <c r="E128" s="386"/>
      <c r="F128" s="1073">
        <f>SUM('Revenues 9-14'!C201,'Revenues 9-14'!G201)</f>
        <v>857626</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704261</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87158</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1920</v>
      </c>
      <c r="C160" s="1186" t="s">
        <v>1006</v>
      </c>
      <c r="D160" s="1187" t="s">
        <v>905</v>
      </c>
      <c r="E160" s="1188"/>
      <c r="F160" s="1073">
        <f>SUM(F136:F159)</f>
        <v>0</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1871</v>
      </c>
      <c r="C162" s="1186" t="s">
        <v>1872</v>
      </c>
      <c r="D162" s="1187" t="s">
        <v>1873</v>
      </c>
      <c r="E162" s="1188"/>
      <c r="F162" s="1073">
        <f>SUM('Revenues 9-14'!C261:H261,'Revenues 9-14'!J261:K261)</f>
        <v>0</v>
      </c>
      <c r="G162" s="382"/>
    </row>
    <row r="163" spans="1:7" ht="12" customHeight="1" x14ac:dyDescent="0.2">
      <c r="A163" s="383" t="s">
        <v>1193</v>
      </c>
      <c r="B163" s="383" t="s">
        <v>1906</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1907</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124208</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44346</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253932</v>
      </c>
      <c r="G172" s="1001"/>
    </row>
    <row r="173" spans="1:7" x14ac:dyDescent="0.2">
      <c r="A173" s="1050" t="s">
        <v>772</v>
      </c>
      <c r="B173" s="998" t="s">
        <v>1908</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1133</v>
      </c>
      <c r="F175" s="1117">
        <f>SUM(F83:F135,F160:F173)</f>
        <v>3135193</v>
      </c>
    </row>
    <row r="176" spans="1:7" ht="12" customHeight="1" x14ac:dyDescent="0.2">
      <c r="A176" s="588"/>
      <c r="B176" s="589"/>
      <c r="C176" s="590"/>
      <c r="D176" s="1002" t="s">
        <v>1927</v>
      </c>
      <c r="E176" s="1056"/>
      <c r="F176" s="1118">
        <f>'PCTC-OEPP 28-29'!F76-F175</f>
        <v>9850417</v>
      </c>
    </row>
    <row r="177" spans="1:7" ht="12" customHeight="1" x14ac:dyDescent="0.2">
      <c r="A177" s="588"/>
      <c r="B177" s="589"/>
      <c r="C177" s="590"/>
      <c r="D177" s="1002" t="s">
        <v>797</v>
      </c>
      <c r="E177" s="1056"/>
      <c r="F177" s="1118">
        <f>'Cap Outlay Deprec 27'!I18</f>
        <v>461835</v>
      </c>
    </row>
    <row r="178" spans="1:7" ht="12" customHeight="1" x14ac:dyDescent="0.2">
      <c r="A178" s="588"/>
      <c r="B178" s="589"/>
      <c r="C178" s="590"/>
      <c r="D178" s="1002" t="s">
        <v>1929</v>
      </c>
      <c r="E178" s="1056"/>
      <c r="F178" s="1118">
        <f>F176+F177</f>
        <v>10312252</v>
      </c>
    </row>
    <row r="179" spans="1:7" ht="12" customHeight="1" x14ac:dyDescent="0.2">
      <c r="A179" s="588"/>
      <c r="B179" s="591"/>
      <c r="C179" s="590"/>
      <c r="D179" s="1002" t="s">
        <v>1982</v>
      </c>
      <c r="E179" s="1056"/>
      <c r="F179" s="1119">
        <f>'PCTC-OEPP 28-29'!F77</f>
        <v>1236.95</v>
      </c>
      <c r="G179" s="69"/>
    </row>
    <row r="180" spans="1:7" ht="12" customHeight="1" thickBot="1" x14ac:dyDescent="0.25">
      <c r="A180" s="588"/>
      <c r="B180" s="591"/>
      <c r="C180" s="590"/>
      <c r="D180" s="1002" t="s">
        <v>2079</v>
      </c>
      <c r="E180" s="1056" t="s">
        <v>2080</v>
      </c>
      <c r="F180" s="1120">
        <f>F178/F179</f>
        <v>8336.8381907110233</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8" t="s">
        <v>1690</v>
      </c>
      <c r="B5" s="2349"/>
      <c r="C5" s="2349"/>
      <c r="D5" s="2349"/>
      <c r="E5" s="2349"/>
      <c r="F5" s="2349"/>
      <c r="G5" s="2350"/>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f>'Expenditures 15-22'!E63+'Expenditures 15-22'!F63</f>
        <v>326417</v>
      </c>
      <c r="F10" s="865"/>
      <c r="G10" s="1121"/>
      <c r="H10" s="216"/>
      <c r="I10" s="216"/>
    </row>
    <row r="11" spans="1:9" s="2" customFormat="1" ht="22.5" customHeight="1" x14ac:dyDescent="0.2">
      <c r="A11" s="2353" t="s">
        <v>2069</v>
      </c>
      <c r="B11" s="2354"/>
      <c r="C11" s="2354"/>
      <c r="D11" s="2293"/>
      <c r="E11" s="863">
        <f>' SEFA (4)'!H19</f>
        <v>79914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7876109</v>
      </c>
      <c r="F19" s="771"/>
      <c r="G19" s="773">
        <f>'Expenditures 15-22'!K33-SUM('Expenditures 15-22'!G33,'Expenditures 15-22'!I33)+'Expenditures 15-22'!D223</f>
        <v>7876109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245131</v>
      </c>
      <c r="F21" s="771"/>
      <c r="G21" s="773">
        <f>'Expenditures 15-22'!K42-SUM('Expenditures 15-22'!G42,'Expenditures 15-22'!I42)+'Expenditures 15-22'!K120-SUM('Expenditures 15-22'!G120,'Expenditures 15-22'!I120)+'Expenditures 15-22'!K174-SUM('Expenditures 15-22'!G174,'Expenditures 15-22'!I174)+'Expenditures 15-22'!D232</f>
        <v>245131</v>
      </c>
      <c r="H21" s="287"/>
      <c r="I21" s="216"/>
    </row>
    <row r="22" spans="1:9" s="2" customFormat="1" ht="12" customHeight="1" x14ac:dyDescent="0.2">
      <c r="A22" s="770" t="s">
        <v>662</v>
      </c>
      <c r="B22" s="766"/>
      <c r="C22" s="765">
        <v>2200</v>
      </c>
      <c r="D22" s="771"/>
      <c r="E22" s="772">
        <f>'Expenditures 15-22'!K47-SUM('Expenditures 15-22'!G47,'Expenditures 15-22'!I47)+'Expenditures 15-22'!D237</f>
        <v>379360</v>
      </c>
      <c r="F22" s="771"/>
      <c r="G22" s="773">
        <f>'Expenditures 15-22'!K47-SUM('Expenditures 15-22'!G47,'Expenditures 15-22'!I47)+'Expenditures 15-22'!D237</f>
        <v>379360</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512692</v>
      </c>
      <c r="F23" s="771"/>
      <c r="G23" s="772">
        <f>'Expenditures 15-22'!K53-SUM('Expenditures 15-22'!G53,'Expenditures 15-22'!I53)+'Expenditures 15-22'!D251+'Expenditures 15-22'!K323-SUM('Expenditures 15-22'!G323,'Expenditures 15-22'!I323)</f>
        <v>512692</v>
      </c>
      <c r="H23" s="287"/>
      <c r="I23" s="216"/>
    </row>
    <row r="24" spans="1:9" s="2" customFormat="1" ht="12" customHeight="1" x14ac:dyDescent="0.2">
      <c r="A24" s="770" t="s">
        <v>664</v>
      </c>
      <c r="B24" s="766"/>
      <c r="C24" s="765">
        <v>2400</v>
      </c>
      <c r="D24" s="771"/>
      <c r="E24" s="772">
        <f>'Expenditures 15-22'!K57-SUM('Expenditures 15-22'!G57,'Expenditures 15-22'!I57)+'Expenditures 15-22'!D255</f>
        <v>919394</v>
      </c>
      <c r="F24" s="771"/>
      <c r="G24" s="773">
        <f>'Expenditures 15-22'!K57-SUM('Expenditures 15-22'!G57,'Expenditures 15-22'!I57)+'Expenditures 15-22'!D255</f>
        <v>919394</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200210</v>
      </c>
      <c r="E27" s="772">
        <f>E8</f>
        <v>0</v>
      </c>
      <c r="F27" s="772">
        <f>'Expenditures 15-22'!K60-SUM('Expenditures 15-22'!G60,'Expenditures 15-22'!I60)+'Expenditures 15-22'!D258-E8</f>
        <v>200210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1193218</v>
      </c>
      <c r="F28" s="775">
        <f>'Expenditures 15-22'!K61-SUM('Expenditures 15-22'!G61,'Expenditures 15-22'!I61)+'Expenditures 15-22'!K124-SUM('Expenditures 15-22'!G124,'Expenditures 15-22'!I124)+'Expenditures 15-22'!D260-E9</f>
        <v>1193218</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686182</v>
      </c>
      <c r="F29" s="771"/>
      <c r="G29" s="773">
        <f>'Expenditures 15-22'!K62-SUM('Expenditures 15-22'!G62,'Expenditures 15-22'!I62)+'Expenditures 15-22'!K125-SUM('Expenditures 15-22'!G125,'Expenditures 15-22'!I125)+'Expenditures 15-22'!K176-SUM('Expenditures 15-22'!G176,'Expenditures 15-22'!I176)+'Expenditures 15-22'!D261</f>
        <v>686182</v>
      </c>
      <c r="H29" s="395"/>
    </row>
    <row r="30" spans="1:9" ht="12" customHeight="1" x14ac:dyDescent="0.2">
      <c r="A30" s="770" t="s">
        <v>107</v>
      </c>
      <c r="B30" s="768"/>
      <c r="C30" s="765">
        <v>2560</v>
      </c>
      <c r="D30" s="771"/>
      <c r="E30" s="772">
        <f>'Expenditures 15-22'!K63-SUM('Expenditures 15-22'!G63,'Expenditures 15-22'!I63)+'Expenditures 15-22'!D262-E10</f>
        <v>518314</v>
      </c>
      <c r="F30" s="771"/>
      <c r="G30" s="772">
        <f>'Expenditures 15-22'!K63-SUM('Expenditures 15-22'!G63,'Expenditures 15-22'!I63)+'Expenditures 15-22'!D262-E10</f>
        <v>518314</v>
      </c>
    </row>
    <row r="31" spans="1:9" ht="12" customHeight="1" x14ac:dyDescent="0.2">
      <c r="A31" s="770" t="s">
        <v>108</v>
      </c>
      <c r="B31" s="768"/>
      <c r="C31" s="765">
        <v>2570</v>
      </c>
      <c r="D31" s="772">
        <f>'Expenditures 15-22'!K64-SUM('Expenditures 15-22'!G64,'Expenditures 15-22'!I64)+'Expenditures 15-22'!D263-E12</f>
        <v>6761</v>
      </c>
      <c r="E31" s="772">
        <f>E12</f>
        <v>0</v>
      </c>
      <c r="F31" s="772">
        <f>'Expenditures 15-22'!K64-SUM('Expenditures 15-22'!G64,'Expenditures 15-22'!I64)+'Expenditures 15-22'!D263-E12</f>
        <v>6761</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59560</v>
      </c>
      <c r="F38" s="771"/>
      <c r="G38" s="772">
        <f>'Expenditures 15-22'!K73-SUM('Expenditures 15-22'!G73,'Expenditures 15-22'!I73)+'Expenditures 15-22'!K128-SUM('Expenditures 15-22'!G128,'Expenditures 15-22'!I128)+'Expenditures 15-22'!K177-SUM('Expenditures 15-22'!G177,'Expenditures 15-22'!I177)+'Expenditures 15-22'!D272</f>
        <v>59560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62931</v>
      </c>
      <c r="F39" s="771"/>
      <c r="G39" s="772">
        <f>'Expenditures 15-22'!K75-SUM('Expenditures 15-22'!G75,'Expenditures 15-22'!I75)+'Expenditures 15-22'!K130-SUM('Expenditures 15-22'!G130,'Expenditures 15-22'!I130)+'Expenditures 15-22'!K179-SUM('Expenditures 15-22'!G179,'Expenditures 15-22'!I179)+'Expenditures 15-22'!D274</f>
        <v>62931</v>
      </c>
    </row>
    <row r="40" spans="1:7" ht="12" customHeight="1" x14ac:dyDescent="0.2">
      <c r="A40" s="787" t="s">
        <v>163</v>
      </c>
      <c r="B40" s="788"/>
      <c r="C40" s="789"/>
      <c r="D40" s="775">
        <f>SUM(D19:D39)</f>
        <v>206971</v>
      </c>
      <c r="E40" s="775">
        <f>SUM(E19:E39)</f>
        <v>12452891</v>
      </c>
      <c r="F40" s="775">
        <f>SUM(F19:F39)</f>
        <v>1400189</v>
      </c>
      <c r="G40" s="775">
        <f>SUM(G19:G39)</f>
        <v>11259673</v>
      </c>
    </row>
    <row r="41" spans="1:7" x14ac:dyDescent="0.2">
      <c r="A41" s="287"/>
      <c r="B41" s="216"/>
      <c r="C41" s="288"/>
      <c r="D41" s="2351" t="s">
        <v>614</v>
      </c>
      <c r="E41" s="2352"/>
      <c r="F41" s="779" t="s">
        <v>615</v>
      </c>
      <c r="G41" s="786"/>
    </row>
    <row r="42" spans="1:7" ht="12" customHeight="1" x14ac:dyDescent="0.2">
      <c r="A42" s="287"/>
      <c r="B42" s="216"/>
      <c r="C42" s="288"/>
      <c r="D42" s="780" t="s">
        <v>561</v>
      </c>
      <c r="E42" s="776">
        <f>D40</f>
        <v>206971</v>
      </c>
      <c r="F42" s="780" t="s">
        <v>563</v>
      </c>
      <c r="G42" s="776">
        <f>F40</f>
        <v>1400189</v>
      </c>
    </row>
    <row r="43" spans="1:7" ht="12" customHeight="1" x14ac:dyDescent="0.2">
      <c r="A43" s="287"/>
      <c r="B43" s="216"/>
      <c r="C43" s="288"/>
      <c r="D43" s="780" t="s">
        <v>562</v>
      </c>
      <c r="E43" s="776">
        <f>E40</f>
        <v>12452891</v>
      </c>
      <c r="F43" s="780" t="s">
        <v>562</v>
      </c>
      <c r="G43" s="776">
        <f>G40</f>
        <v>11259673</v>
      </c>
    </row>
    <row r="44" spans="1:7" ht="12" customHeight="1" x14ac:dyDescent="0.2">
      <c r="A44" s="287"/>
      <c r="B44" s="216"/>
      <c r="C44" s="216"/>
      <c r="D44" s="790" t="s">
        <v>1186</v>
      </c>
      <c r="E44" s="791">
        <f>(E42/E43)</f>
        <v>1.6620317322298895E-2</v>
      </c>
      <c r="F44" s="790" t="s">
        <v>1186</v>
      </c>
      <c r="G44" s="791">
        <f>(G42/G43)</f>
        <v>0.12435432183510126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3:H13"/>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8" t="s">
        <v>2082</v>
      </c>
      <c r="B5" s="2359"/>
      <c r="C5" s="2359"/>
      <c r="D5" s="2359"/>
      <c r="E5" s="2359"/>
    </row>
    <row r="6" spans="1:7" ht="12" customHeight="1" x14ac:dyDescent="0.25">
      <c r="A6" s="1995"/>
      <c r="B6" s="2360" t="str">
        <f>COVER!A17</f>
        <v>Centralia SD 135</v>
      </c>
      <c r="C6" s="2360"/>
      <c r="D6" s="2360"/>
      <c r="E6" s="1996"/>
    </row>
    <row r="7" spans="1:7" ht="11.25" customHeight="1" x14ac:dyDescent="0.25">
      <c r="A7" s="1995"/>
      <c r="B7" s="2361">
        <f>COVER!A13</f>
        <v>13058135002</v>
      </c>
      <c r="C7" s="2361"/>
      <c r="D7" s="2361"/>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2068</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c r="C14" s="2007"/>
      <c r="D14" s="2010"/>
      <c r="E14" s="2009"/>
    </row>
    <row r="15" spans="1:7" ht="12" customHeight="1" x14ac:dyDescent="0.2">
      <c r="A15" s="2006" t="s">
        <v>1723</v>
      </c>
      <c r="B15" s="2007"/>
      <c r="C15" s="2007"/>
      <c r="D15" s="2010"/>
      <c r="E15" s="2009"/>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2053</v>
      </c>
      <c r="B19" s="2007"/>
      <c r="C19" s="2007"/>
      <c r="D19" s="2010"/>
      <c r="E19" s="2009"/>
    </row>
    <row r="20" spans="1:11" ht="12" customHeight="1" x14ac:dyDescent="0.2">
      <c r="A20" s="2006" t="s">
        <v>2054</v>
      </c>
      <c r="B20" s="2007"/>
      <c r="C20" s="2007"/>
      <c r="D20" s="2010"/>
      <c r="E20" s="2009"/>
    </row>
    <row r="21" spans="1:11" ht="12" customHeight="1" x14ac:dyDescent="0.2">
      <c r="A21" s="2006" t="s">
        <v>2055</v>
      </c>
      <c r="B21" s="2007"/>
      <c r="C21" s="2007"/>
      <c r="D21" s="2010"/>
      <c r="E21" s="2009"/>
    </row>
    <row r="22" spans="1:11" ht="12" customHeight="1" x14ac:dyDescent="0.2">
      <c r="A22" s="2006" t="s">
        <v>2056</v>
      </c>
      <c r="B22" s="2007"/>
      <c r="C22" s="2007"/>
      <c r="D22" s="2010"/>
      <c r="E22" s="2009"/>
    </row>
    <row r="23" spans="1:11" ht="12" customHeight="1" x14ac:dyDescent="0.2">
      <c r="A23" s="2006" t="s">
        <v>2057</v>
      </c>
      <c r="B23" s="2007"/>
      <c r="C23" s="2007"/>
      <c r="D23" s="2010"/>
      <c r="E23" s="2009"/>
    </row>
    <row r="24" spans="1:11" ht="12" customHeight="1" x14ac:dyDescent="0.2">
      <c r="A24" s="2006" t="s">
        <v>2058</v>
      </c>
      <c r="B24" s="2007"/>
      <c r="C24" s="2007"/>
      <c r="D24" s="2010"/>
      <c r="E24" s="2009"/>
    </row>
    <row r="25" spans="1:11" ht="12" customHeight="1" x14ac:dyDescent="0.2">
      <c r="A25" s="2006" t="s">
        <v>2059</v>
      </c>
      <c r="B25" s="2007"/>
      <c r="C25" s="2007"/>
      <c r="D25" s="2010"/>
      <c r="E25" s="2009"/>
    </row>
    <row r="26" spans="1:11" ht="12" customHeight="1" x14ac:dyDescent="0.2">
      <c r="A26" s="2006" t="s">
        <v>2060</v>
      </c>
      <c r="B26" s="2007" t="s">
        <v>2083</v>
      </c>
      <c r="C26" s="2007" t="s">
        <v>2083</v>
      </c>
      <c r="D26" s="2010" t="s">
        <v>2083</v>
      </c>
      <c r="E26" s="2009" t="s">
        <v>2158</v>
      </c>
    </row>
    <row r="27" spans="1:11" x14ac:dyDescent="0.2">
      <c r="A27" s="2006" t="s">
        <v>2061</v>
      </c>
      <c r="B27" s="2007"/>
      <c r="C27" s="2007"/>
      <c r="D27" s="2010"/>
      <c r="E27" s="2009"/>
    </row>
    <row r="28" spans="1:11" ht="12" customHeight="1" x14ac:dyDescent="0.2">
      <c r="A28" s="2006" t="s">
        <v>2062</v>
      </c>
      <c r="B28" s="2007"/>
      <c r="C28" s="2007"/>
      <c r="D28" s="2010"/>
      <c r="E28" s="2009"/>
    </row>
    <row r="29" spans="1:11" ht="12" customHeight="1" x14ac:dyDescent="0.2">
      <c r="A29" s="2006" t="s">
        <v>2063</v>
      </c>
      <c r="B29" s="2007"/>
      <c r="C29" s="2007"/>
      <c r="D29" s="2010"/>
      <c r="E29" s="2009"/>
    </row>
    <row r="30" spans="1:11" ht="12" customHeight="1" x14ac:dyDescent="0.2">
      <c r="A30" s="2006" t="s">
        <v>2064</v>
      </c>
      <c r="B30" s="2007"/>
      <c r="C30" s="2007"/>
      <c r="D30" s="2010"/>
      <c r="E30" s="2009"/>
    </row>
    <row r="31" spans="1:11" ht="12" customHeight="1" x14ac:dyDescent="0.2">
      <c r="A31" s="2006" t="s">
        <v>2065</v>
      </c>
      <c r="B31" s="2007"/>
      <c r="C31" s="2007"/>
      <c r="D31" s="2010"/>
      <c r="E31" s="2009"/>
      <c r="K31" s="2020"/>
    </row>
    <row r="32" spans="1:11" ht="12" customHeight="1" x14ac:dyDescent="0.2">
      <c r="A32" s="2006" t="s">
        <v>2066</v>
      </c>
      <c r="B32" s="2007"/>
      <c r="C32" s="2007"/>
      <c r="D32" s="2010"/>
      <c r="E32" s="2009"/>
    </row>
    <row r="33" spans="1:5" ht="12" customHeight="1" x14ac:dyDescent="0.2">
      <c r="A33" s="2006" t="s">
        <v>2067</v>
      </c>
      <c r="B33" s="2007"/>
      <c r="C33" s="2007"/>
      <c r="D33" s="2010"/>
      <c r="E33" s="2009"/>
    </row>
    <row r="34" spans="1:5" ht="12" customHeight="1" x14ac:dyDescent="0.25">
      <c r="A34" s="2011"/>
      <c r="B34" s="2011"/>
      <c r="C34" s="2011"/>
      <c r="D34" s="2011"/>
      <c r="E34" s="2011"/>
    </row>
    <row r="35" spans="1:5" ht="12" customHeight="1" x14ac:dyDescent="0.2">
      <c r="A35" s="2012" t="s">
        <v>1728</v>
      </c>
      <c r="B35" s="2362"/>
      <c r="C35" s="2362"/>
      <c r="D35" s="2362"/>
      <c r="E35" s="2363"/>
    </row>
    <row r="36" spans="1:5" ht="12" customHeight="1" x14ac:dyDescent="0.2">
      <c r="A36" s="2364"/>
      <c r="B36" s="2365"/>
      <c r="C36" s="2365"/>
      <c r="D36" s="2365"/>
      <c r="E36" s="2366"/>
    </row>
    <row r="37" spans="1:5" ht="12" customHeight="1" x14ac:dyDescent="0.2">
      <c r="A37" s="2364"/>
      <c r="B37" s="2365"/>
      <c r="C37" s="2365"/>
      <c r="D37" s="2365"/>
      <c r="E37" s="2366"/>
    </row>
    <row r="38" spans="1:5" ht="12" customHeight="1" x14ac:dyDescent="0.2">
      <c r="A38" s="2367"/>
      <c r="B38" s="2368"/>
      <c r="C38" s="2368"/>
      <c r="D38" s="2368"/>
      <c r="E38" s="2369"/>
    </row>
    <row r="39" spans="1:5" ht="4.5" hidden="1" customHeight="1" x14ac:dyDescent="0.2">
      <c r="A39" s="2013"/>
      <c r="B39" s="2013"/>
      <c r="C39" s="2013"/>
      <c r="D39" s="2013"/>
      <c r="E39" s="2013"/>
    </row>
    <row r="40" spans="1:5" s="2011" customFormat="1" ht="12" customHeight="1" x14ac:dyDescent="0.25">
      <c r="A40" s="2014" t="s">
        <v>1727</v>
      </c>
      <c r="B40" s="2370"/>
      <c r="C40" s="2370"/>
      <c r="D40" s="2370"/>
      <c r="E40" s="2371"/>
    </row>
    <row r="41" spans="1:5" s="2011" customFormat="1" ht="12" customHeight="1" x14ac:dyDescent="0.25">
      <c r="A41" s="2372"/>
      <c r="B41" s="2373"/>
      <c r="C41" s="2373"/>
      <c r="D41" s="2373"/>
      <c r="E41" s="2374"/>
    </row>
    <row r="42" spans="1:5" s="2011" customFormat="1" ht="12" customHeight="1" x14ac:dyDescent="0.25">
      <c r="A42" s="2372"/>
      <c r="B42" s="2373"/>
      <c r="C42" s="2373"/>
      <c r="D42" s="2373"/>
      <c r="E42" s="2374"/>
    </row>
    <row r="43" spans="1:5" s="2011" customFormat="1" ht="15" x14ac:dyDescent="0.25">
      <c r="A43" s="2355"/>
      <c r="B43" s="2356"/>
      <c r="C43" s="2356"/>
      <c r="D43" s="2356"/>
      <c r="E43" s="2357"/>
    </row>
    <row r="44" spans="1:5" s="2011" customFormat="1" ht="12" hidden="1" customHeight="1" x14ac:dyDescent="0.25">
      <c r="A44" s="2355"/>
      <c r="B44" s="2356"/>
      <c r="C44" s="2356"/>
      <c r="D44" s="2356"/>
      <c r="E44" s="2357"/>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80" t="str">
        <f>COVER!A17</f>
        <v>Centralia SD 135</v>
      </c>
      <c r="J6" s="2381"/>
    </row>
    <row r="7" spans="1:10" x14ac:dyDescent="0.2">
      <c r="A7" s="2382" t="s">
        <v>1036</v>
      </c>
      <c r="B7" s="2383"/>
      <c r="C7" s="2383"/>
      <c r="D7" s="2383"/>
      <c r="E7" s="2384"/>
      <c r="F7" s="1664"/>
      <c r="G7" s="1653"/>
      <c r="H7" s="1663" t="s">
        <v>437</v>
      </c>
      <c r="I7" s="2385">
        <f>COVER!A13</f>
        <v>13058135002</v>
      </c>
      <c r="J7" s="2385"/>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6" t="s">
        <v>570</v>
      </c>
      <c r="B11" s="2387"/>
      <c r="C11" s="2388"/>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206347</v>
      </c>
      <c r="F12" s="1692"/>
      <c r="G12" s="1691">
        <f t="shared" ref="G12:G18" si="0">SUM(E12:F12)</f>
        <v>206347</v>
      </c>
      <c r="H12" s="1693"/>
      <c r="I12" s="1692"/>
      <c r="J12" s="1691">
        <f t="shared" ref="J12:J18" si="1">SUM(H12:I12)</f>
        <v>0</v>
      </c>
    </row>
    <row r="13" spans="1:10" ht="15" customHeight="1" x14ac:dyDescent="0.2">
      <c r="A13" s="1687">
        <v>2</v>
      </c>
      <c r="B13" s="1688" t="s">
        <v>45</v>
      </c>
      <c r="C13" s="1689"/>
      <c r="D13" s="1690">
        <v>2330</v>
      </c>
      <c r="E13" s="1691">
        <f>'Expenditures 15-22'!K51</f>
        <v>300</v>
      </c>
      <c r="F13" s="1692"/>
      <c r="G13" s="1691">
        <f t="shared" si="0"/>
        <v>300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5773</v>
      </c>
      <c r="F16" s="1692"/>
      <c r="G16" s="1691">
        <f t="shared" si="0"/>
        <v>5773</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9" t="s">
        <v>8</v>
      </c>
      <c r="C18" s="2390"/>
      <c r="D18" s="2391"/>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212420</v>
      </c>
      <c r="F19" s="1699">
        <f t="shared" si="2"/>
        <v>0</v>
      </c>
      <c r="G19" s="1699">
        <f t="shared" si="2"/>
        <v>212420</v>
      </c>
      <c r="H19" s="1699">
        <f t="shared" si="2"/>
        <v>0</v>
      </c>
      <c r="I19" s="1699">
        <f t="shared" si="2"/>
        <v>0</v>
      </c>
      <c r="J19" s="1699">
        <f t="shared" si="2"/>
        <v>0</v>
      </c>
    </row>
    <row r="20" spans="1:10" ht="25.5" customHeight="1" thickTop="1" x14ac:dyDescent="0.2">
      <c r="A20" s="1687">
        <v>9</v>
      </c>
      <c r="B20" s="2392" t="s">
        <v>1957</v>
      </c>
      <c r="C20" s="2390"/>
      <c r="D20" s="2391"/>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97"/>
      <c r="D26" s="2397"/>
      <c r="E26" s="1974"/>
      <c r="F26" s="2396"/>
      <c r="G26" s="2396"/>
    </row>
    <row r="27" spans="1:10" x14ac:dyDescent="0.2">
      <c r="B27" s="1702"/>
      <c r="C27" s="1969" t="s">
        <v>1221</v>
      </c>
      <c r="D27" s="1970"/>
      <c r="E27" s="1971"/>
      <c r="F27" s="2393" t="s">
        <v>2001</v>
      </c>
      <c r="G27" s="2393"/>
    </row>
    <row r="28" spans="1:10" ht="28.5" customHeight="1" x14ac:dyDescent="0.2">
      <c r="B28" s="1702"/>
      <c r="C28" s="2395"/>
      <c r="D28" s="2395"/>
      <c r="E28" s="1973"/>
      <c r="F28" s="2395"/>
      <c r="G28" s="2395"/>
    </row>
    <row r="29" spans="1:10" x14ac:dyDescent="0.2">
      <c r="B29" s="1702"/>
      <c r="C29" s="1967" t="s">
        <v>2003</v>
      </c>
      <c r="E29" s="1972"/>
      <c r="F29" s="2394" t="s">
        <v>2002</v>
      </c>
      <c r="G29" s="2394"/>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7" t="s">
        <v>139</v>
      </c>
      <c r="D33" s="2378"/>
      <c r="E33" s="2378"/>
      <c r="F33" s="2378"/>
      <c r="G33" s="2378"/>
      <c r="H33" s="2378"/>
      <c r="I33" s="2378"/>
    </row>
    <row r="34" spans="1:10" ht="10.35" customHeight="1" x14ac:dyDescent="0.2">
      <c r="C34" s="2378"/>
      <c r="D34" s="2378"/>
      <c r="E34" s="2378"/>
      <c r="F34" s="2378"/>
      <c r="G34" s="2378"/>
      <c r="H34" s="2378"/>
      <c r="I34" s="2378"/>
    </row>
    <row r="35" spans="1:10" ht="6" customHeight="1" x14ac:dyDescent="0.2">
      <c r="C35" s="1707"/>
    </row>
    <row r="36" spans="1:10" ht="13.5" customHeight="1" x14ac:dyDescent="0.2">
      <c r="B36" s="1706"/>
      <c r="C36" s="2379" t="s">
        <v>2004</v>
      </c>
      <c r="D36" s="2378"/>
      <c r="E36" s="2378"/>
      <c r="F36" s="2378"/>
      <c r="G36" s="2378"/>
      <c r="H36" s="2378"/>
      <c r="I36" s="2378"/>
      <c r="J36" s="1708"/>
    </row>
    <row r="37" spans="1:10" ht="31.5" customHeight="1" x14ac:dyDescent="0.2">
      <c r="C37" s="2378"/>
      <c r="D37" s="2378"/>
      <c r="E37" s="2378"/>
      <c r="F37" s="2378"/>
      <c r="G37" s="2378"/>
      <c r="H37" s="2378"/>
      <c r="I37" s="2378"/>
      <c r="J37" s="1708"/>
    </row>
    <row r="38" spans="1:10" ht="6" customHeight="1" x14ac:dyDescent="0.2">
      <c r="C38" s="1707"/>
      <c r="D38" s="1709"/>
      <c r="E38" s="1710"/>
      <c r="F38" s="1710"/>
      <c r="G38" s="1710"/>
    </row>
    <row r="39" spans="1:10" ht="13.5" customHeight="1" x14ac:dyDescent="0.2">
      <c r="B39" s="1706"/>
      <c r="C39" s="2375" t="s">
        <v>1049</v>
      </c>
      <c r="D39" s="2376"/>
      <c r="E39" s="2376"/>
      <c r="F39" s="2376"/>
      <c r="G39" s="2376"/>
      <c r="H39" s="2376"/>
      <c r="I39" s="2376"/>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9"/>
  <sheetViews>
    <sheetView showGridLines="0" topLeftCell="A38" zoomScale="110" zoomScaleNormal="110" workbookViewId="0">
      <selection activeCell="A13" sqref="A13:H13"/>
    </sheetView>
  </sheetViews>
  <sheetFormatPr defaultRowHeight="12.75" x14ac:dyDescent="0.2"/>
  <cols>
    <col min="1" max="2" width="3" customWidth="1"/>
    <col min="3" max="3" width="30.140625" customWidth="1"/>
    <col min="4" max="4" width="16.140625" customWidth="1"/>
    <col min="5" max="5" width="14.28515625" customWidth="1"/>
    <col min="6" max="6" width="13.5703125" customWidth="1"/>
    <col min="7" max="7" width="109.140625" customWidth="1"/>
    <col min="8" max="8" width="3.140625" customWidth="1"/>
  </cols>
  <sheetData>
    <row r="2" spans="1:6" x14ac:dyDescent="0.2">
      <c r="A2" s="134" t="s">
        <v>297</v>
      </c>
      <c r="B2" s="134"/>
      <c r="C2" s="134"/>
      <c r="D2" s="134"/>
      <c r="E2" s="134"/>
      <c r="F2" s="134"/>
    </row>
    <row r="4" spans="1:6" x14ac:dyDescent="0.2">
      <c r="A4" s="2051" t="s">
        <v>2159</v>
      </c>
    </row>
    <row r="5" spans="1:6" ht="13.5" thickBot="1" x14ac:dyDescent="0.25">
      <c r="A5" s="388"/>
      <c r="B5" s="2050" t="s">
        <v>2160</v>
      </c>
      <c r="C5" s="2050"/>
      <c r="D5" s="388"/>
      <c r="E5" s="2052">
        <f>'Revenues 9-14'!C74</f>
        <v>8437</v>
      </c>
      <c r="F5" s="388"/>
    </row>
    <row r="6" spans="1:6" ht="13.5" thickTop="1" x14ac:dyDescent="0.2">
      <c r="A6" s="388"/>
      <c r="B6" s="388"/>
      <c r="C6" s="388"/>
      <c r="D6" s="388"/>
      <c r="E6" s="388"/>
      <c r="F6" s="388"/>
    </row>
    <row r="7" spans="1:6" x14ac:dyDescent="0.2">
      <c r="A7" s="2051" t="s">
        <v>2161</v>
      </c>
      <c r="B7" s="388"/>
      <c r="C7" s="388"/>
      <c r="D7" s="388"/>
      <c r="E7" s="388"/>
      <c r="F7" s="388"/>
    </row>
    <row r="8" spans="1:6" ht="13.5" thickBot="1" x14ac:dyDescent="0.25">
      <c r="A8" s="388"/>
      <c r="B8" s="2050" t="s">
        <v>2162</v>
      </c>
      <c r="C8" s="2050"/>
      <c r="D8" s="388"/>
      <c r="E8" s="2052">
        <f>'Revenues 9-14'!C81</f>
        <v>4786</v>
      </c>
      <c r="F8" s="388"/>
    </row>
    <row r="9" spans="1:6" ht="13.5" thickTop="1" x14ac:dyDescent="0.2">
      <c r="A9" s="389"/>
      <c r="B9" s="389"/>
      <c r="C9" s="389"/>
      <c r="D9" s="389"/>
      <c r="E9" s="389"/>
      <c r="F9" s="389"/>
    </row>
    <row r="10" spans="1:6" x14ac:dyDescent="0.2">
      <c r="A10" s="2051" t="s">
        <v>2163</v>
      </c>
      <c r="B10" s="389"/>
      <c r="C10" s="389"/>
      <c r="D10" s="389"/>
      <c r="E10" s="389"/>
      <c r="F10" s="389"/>
    </row>
    <row r="11" spans="1:6" x14ac:dyDescent="0.2">
      <c r="A11" s="389"/>
      <c r="B11" s="2050" t="s">
        <v>2164</v>
      </c>
      <c r="C11" s="2050"/>
      <c r="D11" s="389"/>
      <c r="E11" s="389"/>
      <c r="F11" s="389"/>
    </row>
    <row r="12" spans="1:6" x14ac:dyDescent="0.2">
      <c r="A12" s="389"/>
      <c r="B12" s="2050"/>
      <c r="C12" s="2050" t="s">
        <v>2165</v>
      </c>
      <c r="D12" s="389"/>
      <c r="E12" s="2053">
        <v>124226</v>
      </c>
      <c r="F12" s="389"/>
    </row>
    <row r="13" spans="1:6" x14ac:dyDescent="0.2">
      <c r="A13" s="389"/>
      <c r="B13" s="2050"/>
      <c r="C13" s="2050" t="s">
        <v>2166</v>
      </c>
      <c r="D13" s="389"/>
      <c r="E13" s="2054">
        <v>30000</v>
      </c>
      <c r="F13" s="389"/>
    </row>
    <row r="14" spans="1:6" x14ac:dyDescent="0.2">
      <c r="A14" s="389"/>
      <c r="B14" s="2050"/>
      <c r="C14" s="2050" t="s">
        <v>2168</v>
      </c>
      <c r="D14" s="389"/>
      <c r="E14" s="2054">
        <v>2271</v>
      </c>
      <c r="F14" s="389"/>
    </row>
    <row r="15" spans="1:6" x14ac:dyDescent="0.2">
      <c r="A15" s="389"/>
      <c r="B15" s="2050"/>
      <c r="C15" s="2050" t="s">
        <v>2169</v>
      </c>
      <c r="D15" s="389"/>
      <c r="E15" s="2054">
        <v>2245</v>
      </c>
      <c r="F15" s="389"/>
    </row>
    <row r="16" spans="1:6" x14ac:dyDescent="0.2">
      <c r="A16" s="389"/>
      <c r="B16" s="2050"/>
      <c r="C16" s="2050" t="s">
        <v>2167</v>
      </c>
      <c r="D16" s="389"/>
      <c r="E16" s="2054">
        <v>18287</v>
      </c>
      <c r="F16" s="389"/>
    </row>
    <row r="17" spans="1:6" x14ac:dyDescent="0.2">
      <c r="A17" s="389"/>
      <c r="B17" s="2050"/>
      <c r="C17" s="2050" t="s">
        <v>2170</v>
      </c>
      <c r="D17" s="389"/>
      <c r="E17" s="2054">
        <v>4000</v>
      </c>
      <c r="F17" s="389"/>
    </row>
    <row r="18" spans="1:6" x14ac:dyDescent="0.2">
      <c r="A18" s="389"/>
      <c r="B18" s="2050"/>
      <c r="C18" s="2050" t="s">
        <v>1252</v>
      </c>
      <c r="D18" s="389"/>
      <c r="E18" s="2055">
        <v>10711</v>
      </c>
      <c r="F18" s="389"/>
    </row>
    <row r="19" spans="1:6" ht="13.5" thickBot="1" x14ac:dyDescent="0.25">
      <c r="A19" s="389"/>
      <c r="B19" s="2050"/>
      <c r="C19" s="2050"/>
      <c r="D19" s="389"/>
      <c r="E19" s="2056">
        <f>SUM(E12:E18)</f>
        <v>191740</v>
      </c>
      <c r="F19" s="389"/>
    </row>
    <row r="20" spans="1:6" ht="13.5" thickTop="1" x14ac:dyDescent="0.2">
      <c r="A20" s="389"/>
      <c r="B20" s="2050"/>
      <c r="C20" s="2050"/>
      <c r="D20" s="389"/>
      <c r="E20" s="2054"/>
      <c r="F20" s="389"/>
    </row>
    <row r="21" spans="1:6" x14ac:dyDescent="0.2">
      <c r="A21" s="389"/>
      <c r="B21" s="2050" t="s">
        <v>7</v>
      </c>
      <c r="C21" s="2050"/>
      <c r="D21" s="389"/>
      <c r="E21" s="2054"/>
      <c r="F21" s="389"/>
    </row>
    <row r="22" spans="1:6" ht="13.5" thickBot="1" x14ac:dyDescent="0.25">
      <c r="A22" s="389"/>
      <c r="B22" s="2050"/>
      <c r="C22" s="2050" t="s">
        <v>2171</v>
      </c>
      <c r="D22" s="389"/>
      <c r="E22" s="2052">
        <v>30</v>
      </c>
      <c r="F22" s="389"/>
    </row>
    <row r="23" spans="1:6" ht="13.5" thickTop="1" x14ac:dyDescent="0.2">
      <c r="A23" s="389"/>
      <c r="B23" s="2050"/>
      <c r="C23" s="2050"/>
      <c r="D23" s="389"/>
      <c r="E23" s="2054"/>
      <c r="F23" s="389"/>
    </row>
    <row r="24" spans="1:6" x14ac:dyDescent="0.2">
      <c r="A24" s="389"/>
      <c r="B24" s="2050" t="s">
        <v>385</v>
      </c>
      <c r="C24" s="2050"/>
      <c r="D24" s="389"/>
      <c r="E24" s="2054"/>
      <c r="F24" s="389"/>
    </row>
    <row r="25" spans="1:6" ht="13.5" thickBot="1" x14ac:dyDescent="0.25">
      <c r="A25" s="389"/>
      <c r="B25" s="2050"/>
      <c r="C25" s="2050" t="s">
        <v>2172</v>
      </c>
      <c r="D25" s="389"/>
      <c r="E25" s="2052">
        <v>854</v>
      </c>
      <c r="F25" s="389"/>
    </row>
    <row r="26" spans="1:6" ht="13.5" thickTop="1" x14ac:dyDescent="0.2">
      <c r="A26" s="389"/>
      <c r="B26" s="2050"/>
      <c r="C26" s="2050"/>
      <c r="D26" s="389"/>
      <c r="E26" s="2054"/>
      <c r="F26" s="389"/>
    </row>
    <row r="27" spans="1:6" x14ac:dyDescent="0.2">
      <c r="A27" s="2051" t="s">
        <v>2173</v>
      </c>
      <c r="B27" s="2050"/>
      <c r="C27" s="2050"/>
      <c r="D27" s="389"/>
      <c r="E27" s="2054"/>
      <c r="F27" s="389"/>
    </row>
    <row r="28" spans="1:6" x14ac:dyDescent="0.2">
      <c r="A28" s="389"/>
      <c r="B28" s="2050" t="s">
        <v>2165</v>
      </c>
      <c r="C28" s="2050"/>
      <c r="D28" s="389"/>
      <c r="E28" s="2054">
        <v>594</v>
      </c>
      <c r="F28" s="389"/>
    </row>
    <row r="29" spans="1:6" x14ac:dyDescent="0.2">
      <c r="A29" s="389"/>
      <c r="B29" s="2050" t="s">
        <v>2174</v>
      </c>
      <c r="C29" s="2050"/>
      <c r="D29" s="389"/>
      <c r="E29" s="2055">
        <v>750</v>
      </c>
      <c r="F29" s="389"/>
    </row>
    <row r="30" spans="1:6" ht="13.5" thickBot="1" x14ac:dyDescent="0.25">
      <c r="A30" s="389"/>
      <c r="B30" s="2050"/>
      <c r="C30" s="2050"/>
      <c r="D30" s="389"/>
      <c r="E30" s="2052">
        <f>E28+E29</f>
        <v>1344</v>
      </c>
      <c r="F30" s="389"/>
    </row>
    <row r="31" spans="1:6" ht="13.5" thickTop="1" x14ac:dyDescent="0.2">
      <c r="A31" s="389"/>
      <c r="B31" s="2050"/>
      <c r="C31" s="2050"/>
      <c r="D31" s="389"/>
      <c r="E31" s="2053"/>
      <c r="F31" s="389"/>
    </row>
    <row r="32" spans="1:6" x14ac:dyDescent="0.2">
      <c r="A32" s="2051" t="s">
        <v>2177</v>
      </c>
      <c r="B32" s="2050"/>
      <c r="C32" s="2050"/>
      <c r="D32" s="389"/>
      <c r="E32" s="2053"/>
      <c r="F32" s="389"/>
    </row>
    <row r="33" spans="1:6" ht="13.5" thickBot="1" x14ac:dyDescent="0.25">
      <c r="A33" s="2051"/>
      <c r="B33" s="2050" t="s">
        <v>2178</v>
      </c>
      <c r="C33" s="2050"/>
      <c r="D33" s="389"/>
      <c r="E33" s="2052">
        <v>276</v>
      </c>
      <c r="F33" s="389"/>
    </row>
    <row r="34" spans="1:6" ht="13.5" thickTop="1" x14ac:dyDescent="0.2">
      <c r="A34" s="389"/>
      <c r="B34" s="2050"/>
      <c r="C34" s="2050"/>
      <c r="D34" s="389"/>
      <c r="E34" s="2054"/>
      <c r="F34" s="389"/>
    </row>
    <row r="35" spans="1:6" x14ac:dyDescent="0.2">
      <c r="A35" s="2051" t="s">
        <v>2175</v>
      </c>
      <c r="B35" s="2050"/>
      <c r="C35" s="2050"/>
      <c r="D35" s="389"/>
      <c r="E35" s="2054"/>
      <c r="F35" s="389"/>
    </row>
    <row r="36" spans="1:6" x14ac:dyDescent="0.2">
      <c r="A36" s="389"/>
      <c r="B36" s="2050" t="s">
        <v>2176</v>
      </c>
      <c r="C36" s="2050"/>
      <c r="D36" s="389"/>
      <c r="E36" s="2054"/>
      <c r="F36" s="389"/>
    </row>
    <row r="37" spans="1:6" x14ac:dyDescent="0.2">
      <c r="A37" s="389"/>
      <c r="B37" s="2050"/>
      <c r="C37" s="2050"/>
      <c r="D37" s="389"/>
      <c r="E37" s="2054"/>
      <c r="F37" s="389"/>
    </row>
    <row r="38" spans="1:6" x14ac:dyDescent="0.2">
      <c r="A38" s="2051" t="s">
        <v>2179</v>
      </c>
      <c r="B38" s="2050"/>
      <c r="C38" s="2050"/>
      <c r="D38" s="389"/>
      <c r="E38" s="2054"/>
      <c r="F38" s="389"/>
    </row>
    <row r="39" spans="1:6" ht="13.5" thickBot="1" x14ac:dyDescent="0.25">
      <c r="A39" s="389"/>
      <c r="B39" s="2050" t="s">
        <v>2180</v>
      </c>
      <c r="C39" s="2050"/>
      <c r="D39" s="389"/>
      <c r="E39" s="2052">
        <v>3805</v>
      </c>
      <c r="F39" s="389"/>
    </row>
    <row r="40" spans="1:6" ht="13.5" thickTop="1" x14ac:dyDescent="0.2">
      <c r="A40" s="389"/>
      <c r="B40" s="2050"/>
      <c r="C40" s="2050"/>
      <c r="D40" s="389"/>
      <c r="E40" s="2054"/>
      <c r="F40" s="389"/>
    </row>
    <row r="41" spans="1:6" x14ac:dyDescent="0.2">
      <c r="A41" s="2051" t="s">
        <v>2181</v>
      </c>
      <c r="B41" s="2050"/>
      <c r="C41" s="2050"/>
      <c r="D41" s="389"/>
      <c r="E41" s="2054"/>
      <c r="F41" s="389"/>
    </row>
    <row r="42" spans="1:6" ht="13.5" thickBot="1" x14ac:dyDescent="0.25">
      <c r="A42" s="389"/>
      <c r="B42" s="2050" t="s">
        <v>2182</v>
      </c>
      <c r="C42" s="2050"/>
      <c r="D42" s="389"/>
      <c r="E42" s="2052">
        <v>55167</v>
      </c>
      <c r="F42" s="389"/>
    </row>
    <row r="43" spans="1:6" ht="13.5" thickTop="1" x14ac:dyDescent="0.2">
      <c r="A43" s="389"/>
      <c r="B43" s="2050"/>
      <c r="C43" s="2050"/>
      <c r="D43" s="389"/>
      <c r="E43" s="2054"/>
      <c r="F43" s="389"/>
    </row>
    <row r="44" spans="1:6" x14ac:dyDescent="0.2">
      <c r="A44" s="2051" t="s">
        <v>2183</v>
      </c>
      <c r="B44" s="2050"/>
      <c r="C44" s="2050"/>
      <c r="D44" s="389"/>
      <c r="E44" s="2054"/>
      <c r="F44" s="389"/>
    </row>
    <row r="45" spans="1:6" ht="13.5" thickBot="1" x14ac:dyDescent="0.25">
      <c r="A45" s="389"/>
      <c r="B45" s="2050" t="s">
        <v>2184</v>
      </c>
      <c r="C45" s="2050"/>
      <c r="D45" s="389"/>
      <c r="E45" s="2052">
        <v>266</v>
      </c>
      <c r="F45" s="389"/>
    </row>
    <row r="46" spans="1:6" ht="13.5" thickTop="1" x14ac:dyDescent="0.2">
      <c r="A46" s="389"/>
      <c r="B46" s="2050"/>
      <c r="C46" s="2050"/>
      <c r="D46" s="389"/>
      <c r="E46" s="2054"/>
      <c r="F46" s="389"/>
    </row>
    <row r="47" spans="1:6" x14ac:dyDescent="0.2">
      <c r="A47" s="2051" t="s">
        <v>2185</v>
      </c>
      <c r="B47" s="2050"/>
      <c r="C47" s="2050"/>
      <c r="D47" s="389"/>
      <c r="E47" s="2054"/>
      <c r="F47" s="389"/>
    </row>
    <row r="48" spans="1:6" ht="13.5" thickBot="1" x14ac:dyDescent="0.25">
      <c r="A48" s="389"/>
      <c r="B48" s="2050" t="s">
        <v>2186</v>
      </c>
      <c r="C48" s="2050"/>
      <c r="D48" s="389"/>
      <c r="E48" s="2052">
        <v>588</v>
      </c>
      <c r="F48" s="389"/>
    </row>
    <row r="49" spans="1:6" ht="13.5" thickTop="1" x14ac:dyDescent="0.2">
      <c r="A49" s="389"/>
      <c r="B49" s="2050"/>
      <c r="C49" s="2050"/>
      <c r="D49" s="389"/>
      <c r="E49" s="2054"/>
      <c r="F49" s="389"/>
    </row>
    <row r="50" spans="1:6" x14ac:dyDescent="0.2">
      <c r="A50" s="389"/>
      <c r="B50" s="2050"/>
      <c r="C50" s="2050"/>
      <c r="D50" s="389"/>
      <c r="E50" s="2054"/>
      <c r="F50" s="389"/>
    </row>
    <row r="51" spans="1:6" x14ac:dyDescent="0.2">
      <c r="A51" s="389"/>
      <c r="B51" s="2050"/>
      <c r="C51" s="2050"/>
      <c r="D51" s="389"/>
      <c r="E51" s="2054"/>
      <c r="F51" s="389"/>
    </row>
    <row r="52" spans="1:6" x14ac:dyDescent="0.2">
      <c r="A52" s="389"/>
      <c r="B52" s="2050"/>
      <c r="C52" s="2050"/>
      <c r="D52" s="389"/>
      <c r="E52" s="2054"/>
      <c r="F52" s="389"/>
    </row>
    <row r="53" spans="1:6" x14ac:dyDescent="0.2">
      <c r="A53" s="389"/>
      <c r="B53" s="2050"/>
      <c r="C53" s="2050"/>
      <c r="D53" s="389"/>
      <c r="E53" s="2054"/>
      <c r="F53" s="389"/>
    </row>
    <row r="54" spans="1:6" x14ac:dyDescent="0.2">
      <c r="A54" s="389"/>
      <c r="B54" s="2050"/>
      <c r="C54" s="2050"/>
      <c r="D54" s="389"/>
      <c r="E54" s="2054"/>
      <c r="F54" s="389"/>
    </row>
    <row r="55" spans="1:6" x14ac:dyDescent="0.2">
      <c r="A55" s="389"/>
      <c r="B55" s="2050"/>
      <c r="C55" s="2050"/>
      <c r="D55" s="389"/>
      <c r="E55" s="2054"/>
      <c r="F55" s="389"/>
    </row>
    <row r="56" spans="1:6" x14ac:dyDescent="0.2">
      <c r="A56" s="389"/>
      <c r="B56" s="2050"/>
      <c r="C56" s="2050"/>
      <c r="D56" s="389"/>
      <c r="E56" s="2054"/>
      <c r="F56" s="389"/>
    </row>
    <row r="57" spans="1:6" x14ac:dyDescent="0.2">
      <c r="A57" s="389"/>
      <c r="B57" s="2050"/>
      <c r="C57" s="2050"/>
      <c r="D57" s="389"/>
      <c r="E57" s="2054"/>
      <c r="F57" s="389"/>
    </row>
    <row r="58" spans="1:6" x14ac:dyDescent="0.2">
      <c r="A58" s="389"/>
      <c r="B58" s="2050"/>
      <c r="C58" s="2050"/>
      <c r="D58" s="389"/>
      <c r="E58" s="2054"/>
      <c r="F58" s="389"/>
    </row>
    <row r="59" spans="1:6" x14ac:dyDescent="0.2">
      <c r="A59" s="389"/>
      <c r="B59" s="2050"/>
      <c r="C59" s="2050"/>
      <c r="D59" s="389"/>
      <c r="E59" s="2054"/>
      <c r="F59" s="389"/>
    </row>
    <row r="60" spans="1:6" x14ac:dyDescent="0.2">
      <c r="A60" s="389"/>
      <c r="B60" s="2050"/>
      <c r="C60" s="2050"/>
      <c r="D60" s="389"/>
      <c r="E60" s="2054"/>
      <c r="F60" s="389"/>
    </row>
    <row r="61" spans="1:6" x14ac:dyDescent="0.2">
      <c r="A61" s="389"/>
      <c r="B61" s="2050"/>
      <c r="C61" s="2050"/>
      <c r="D61" s="389"/>
      <c r="E61" s="2054"/>
      <c r="F61" s="389"/>
    </row>
    <row r="62" spans="1:6" x14ac:dyDescent="0.2">
      <c r="A62" s="389"/>
      <c r="B62" s="2050"/>
      <c r="C62" s="2050"/>
      <c r="D62" s="389"/>
      <c r="E62" s="2054"/>
      <c r="F62" s="389"/>
    </row>
    <row r="63" spans="1:6" x14ac:dyDescent="0.2">
      <c r="A63" s="389"/>
      <c r="B63" s="2050"/>
      <c r="C63" s="2050"/>
      <c r="D63" s="389"/>
      <c r="E63" s="2054"/>
      <c r="F63" s="389"/>
    </row>
    <row r="64" spans="1:6" x14ac:dyDescent="0.2">
      <c r="A64" s="389"/>
      <c r="B64" s="2050"/>
      <c r="C64" s="2050"/>
      <c r="D64" s="389"/>
      <c r="E64" s="389"/>
      <c r="F64" s="389"/>
    </row>
    <row r="65" spans="1:7" x14ac:dyDescent="0.2">
      <c r="A65" s="389"/>
      <c r="B65" s="2050"/>
      <c r="C65" s="2050"/>
      <c r="D65" s="389"/>
      <c r="E65" s="389"/>
      <c r="F65" s="389"/>
    </row>
    <row r="66" spans="1:7" x14ac:dyDescent="0.2">
      <c r="A66" s="389"/>
      <c r="B66" s="2050"/>
      <c r="C66" s="2050"/>
      <c r="D66" s="389"/>
      <c r="E66" s="389"/>
      <c r="F66" s="389"/>
    </row>
    <row r="67" spans="1:7" x14ac:dyDescent="0.2">
      <c r="A67" s="389"/>
      <c r="B67" s="2050"/>
      <c r="C67" s="2050"/>
      <c r="D67" s="389"/>
      <c r="E67" s="389"/>
      <c r="F67" s="389"/>
    </row>
    <row r="68" spans="1:7" x14ac:dyDescent="0.2">
      <c r="A68" s="389"/>
      <c r="B68" s="2050"/>
      <c r="C68" s="2050"/>
      <c r="D68" s="389"/>
      <c r="E68" s="389"/>
      <c r="F68" s="389"/>
      <c r="G68" s="167" t="str">
        <f>COVER!A17</f>
        <v>Centralia SD 135</v>
      </c>
    </row>
    <row r="69" spans="1:7" x14ac:dyDescent="0.2">
      <c r="G69" s="397">
        <f>COVER!A13</f>
        <v>13058135002</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51" t="s">
        <v>1118</v>
      </c>
      <c r="C8" s="291"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66675</xdr:colOff>
                <xdr:row>7</xdr:row>
                <xdr:rowOff>0</xdr:rowOff>
              </from>
              <to>
                <xdr:col>0</xdr:col>
                <xdr:colOff>981075</xdr:colOff>
                <xdr:row>11</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1114425</xdr:colOff>
                <xdr:row>7</xdr:row>
                <xdr:rowOff>9525</xdr:rowOff>
              </from>
              <to>
                <xdr:col>0</xdr:col>
                <xdr:colOff>2028825</xdr:colOff>
                <xdr:row>11</xdr:row>
                <xdr:rowOff>47625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13" sqref="A13:H13"/>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8" t="s">
        <v>1984</v>
      </c>
      <c r="B1" s="2399"/>
      <c r="C1" s="2399"/>
      <c r="D1" s="2399"/>
      <c r="E1" s="2399"/>
      <c r="F1" s="2400"/>
    </row>
    <row r="2" spans="1:8" ht="39.75" customHeight="1" x14ac:dyDescent="0.2">
      <c r="A2" s="2408" t="s">
        <v>1959</v>
      </c>
      <c r="B2" s="2409"/>
      <c r="C2" s="2409"/>
      <c r="D2" s="2409"/>
      <c r="E2" s="2409"/>
      <c r="F2" s="2410"/>
      <c r="G2" s="1883"/>
      <c r="H2" s="1883"/>
    </row>
    <row r="3" spans="1:8" ht="46.5" customHeight="1" x14ac:dyDescent="0.2">
      <c r="A3" s="2411" t="s">
        <v>1783</v>
      </c>
      <c r="B3" s="2412"/>
      <c r="C3" s="2412"/>
      <c r="D3" s="2412"/>
      <c r="E3" s="2412"/>
      <c r="F3" s="2413"/>
      <c r="G3" s="1883"/>
      <c r="H3" s="1883"/>
    </row>
    <row r="4" spans="1:8" s="1631" customFormat="1" ht="41.25" customHeight="1" x14ac:dyDescent="0.2">
      <c r="A4" s="2414" t="s">
        <v>1983</v>
      </c>
      <c r="B4" s="2415"/>
      <c r="C4" s="2415"/>
      <c r="D4" s="2415"/>
      <c r="E4" s="2415"/>
      <c r="F4" s="2416"/>
    </row>
    <row r="5" spans="1:8" ht="42" customHeight="1" x14ac:dyDescent="0.2">
      <c r="A5" s="1898" t="s">
        <v>570</v>
      </c>
      <c r="B5" s="1632" t="s">
        <v>1986</v>
      </c>
      <c r="C5" s="1632" t="s">
        <v>1987</v>
      </c>
      <c r="D5" s="1632" t="s">
        <v>1985</v>
      </c>
      <c r="E5" s="1632" t="s">
        <v>1988</v>
      </c>
      <c r="F5" s="1632" t="s">
        <v>1693</v>
      </c>
    </row>
    <row r="6" spans="1:8" s="1635" customFormat="1" ht="14.25" customHeight="1" x14ac:dyDescent="0.2">
      <c r="A6" s="1633" t="s">
        <v>1694</v>
      </c>
      <c r="B6" s="1634">
        <f>'Acct Summary 7-8'!C8</f>
        <v>11971305</v>
      </c>
      <c r="C6" s="1634">
        <f>'Acct Summary 7-8'!D8</f>
        <v>604118</v>
      </c>
      <c r="D6" s="1634">
        <f>'Acct Summary 7-8'!F8</f>
        <v>748245</v>
      </c>
      <c r="E6" s="1634">
        <f>'Acct Summary 7-8'!I8</f>
        <v>55356</v>
      </c>
      <c r="F6" s="1634">
        <f>SUM(B6:E6)</f>
        <v>13379024</v>
      </c>
    </row>
    <row r="7" spans="1:8" s="1635" customFormat="1" ht="14.25" customHeight="1" thickBot="1" x14ac:dyDescent="0.25">
      <c r="A7" s="1633" t="s">
        <v>1695</v>
      </c>
      <c r="B7" s="1636">
        <f>'Acct Summary 7-8'!C17</f>
        <v>11733109</v>
      </c>
      <c r="C7" s="1636">
        <f>'Acct Summary 7-8'!D17</f>
        <v>594398</v>
      </c>
      <c r="D7" s="1636">
        <f>'Acct Summary 7-8'!F17</f>
        <v>684975</v>
      </c>
      <c r="E7" s="1899"/>
      <c r="F7" s="1634">
        <f>SUM(B7:E7)</f>
        <v>13012482</v>
      </c>
    </row>
    <row r="8" spans="1:8" s="1635" customFormat="1" ht="14.25" thickTop="1" thickBot="1" x14ac:dyDescent="0.25">
      <c r="A8" s="1637" t="s">
        <v>1696</v>
      </c>
      <c r="B8" s="1638">
        <f>(B6-B7)</f>
        <v>238196</v>
      </c>
      <c r="C8" s="1638">
        <f>(C6-C7)</f>
        <v>9720</v>
      </c>
      <c r="D8" s="1638">
        <f>(D6-D7)</f>
        <v>63270</v>
      </c>
      <c r="E8" s="1636">
        <f>(E6-E7)</f>
        <v>55356</v>
      </c>
      <c r="F8" s="1639">
        <f>SUM(F6-F7)</f>
        <v>366542</v>
      </c>
    </row>
    <row r="9" spans="1:8" s="1635" customFormat="1" ht="14.25" thickTop="1" thickBot="1" x14ac:dyDescent="0.25">
      <c r="A9" s="1640" t="s">
        <v>1960</v>
      </c>
      <c r="B9" s="1641">
        <f>'Acct Summary 7-8'!C81</f>
        <v>3254532</v>
      </c>
      <c r="C9" s="1641">
        <f>'Acct Summary 7-8'!D81</f>
        <v>177985</v>
      </c>
      <c r="D9" s="1641">
        <f>'Acct Summary 7-8'!F81</f>
        <v>423774</v>
      </c>
      <c r="E9" s="1641">
        <f>'Acct Summary 7-8'!I81</f>
        <v>0</v>
      </c>
      <c r="F9" s="1720">
        <f>SUM(B9:E9)</f>
        <v>3856291</v>
      </c>
    </row>
    <row r="10" spans="1:8" ht="16.5" customHeight="1" thickTop="1" x14ac:dyDescent="0.2">
      <c r="A10" s="1642"/>
      <c r="B10" s="1643"/>
      <c r="C10" s="2402" t="str">
        <f>IF(AND(F8&lt;0,F9&gt;=0,ABS(F8*3)&gt;ABS(F9)),A14,IF(AND(F8&lt;0,F9&gt;0,ABS(F8*3)&lt;=ABS(F9)),A15,IF(AND(F8&lt;0,F9&lt;0),A14,IF(F9=0,A17,A16))))</f>
        <v>Balanced - no deficit reduction plan is required.</v>
      </c>
      <c r="D10" s="2403"/>
      <c r="E10" s="2403"/>
      <c r="F10" s="2404"/>
    </row>
    <row r="11" spans="1:8" ht="19.5" customHeight="1" x14ac:dyDescent="0.2">
      <c r="A11" s="1718"/>
      <c r="B11" s="1719"/>
      <c r="C11" s="2402"/>
      <c r="D11" s="2403"/>
      <c r="E11" s="2403"/>
      <c r="F11" s="2404"/>
      <c r="H11" s="1717"/>
    </row>
    <row r="12" spans="1:8" ht="19.5" customHeight="1" x14ac:dyDescent="0.2">
      <c r="A12" s="1718"/>
      <c r="B12" s="1719"/>
      <c r="C12" s="2402"/>
      <c r="D12" s="2403"/>
      <c r="E12" s="2403"/>
      <c r="F12" s="2404"/>
      <c r="H12" s="1717"/>
    </row>
    <row r="13" spans="1:8" ht="19.5" customHeight="1" x14ac:dyDescent="0.2">
      <c r="A13" s="1718"/>
      <c r="B13" s="1719"/>
      <c r="C13" s="2405"/>
      <c r="D13" s="2406"/>
      <c r="E13" s="2406"/>
      <c r="F13" s="2407"/>
      <c r="H13" s="1717"/>
    </row>
    <row r="14" spans="1:8" s="1590" customFormat="1" ht="0.75" customHeight="1" x14ac:dyDescent="0.2">
      <c r="A14" s="2401" t="s">
        <v>1856</v>
      </c>
      <c r="B14" s="2401"/>
      <c r="C14" s="2401"/>
      <c r="D14" s="2401"/>
      <c r="E14" s="2401"/>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A13" sqref="A13:H1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498</v>
      </c>
      <c r="B6" s="402"/>
      <c r="C6" s="227"/>
      <c r="D6" s="1255"/>
    </row>
    <row r="7" spans="1:4" x14ac:dyDescent="0.2">
      <c r="A7" s="1954" t="s">
        <v>497</v>
      </c>
      <c r="B7" s="402"/>
      <c r="C7" s="227"/>
      <c r="D7" s="1255"/>
    </row>
    <row r="8" spans="1:4" ht="18" customHeight="1" x14ac:dyDescent="0.2">
      <c r="A8" s="2417"/>
      <c r="B8" s="2418"/>
      <c r="C8" s="2418"/>
      <c r="D8" s="2419"/>
    </row>
    <row r="9" spans="1:4" s="4" customFormat="1" ht="14.25" customHeight="1" x14ac:dyDescent="0.2">
      <c r="A9" s="1953"/>
      <c r="B9" s="228">
        <v>1</v>
      </c>
      <c r="C9" s="229" t="s">
        <v>908</v>
      </c>
      <c r="D9" s="1256"/>
    </row>
    <row r="10" spans="1:4" s="4" customFormat="1" ht="14.25" customHeight="1" x14ac:dyDescent="0.2">
      <c r="A10" s="1950"/>
      <c r="B10" s="228">
        <f t="shared" ref="B10:B17" si="0">B9+1</f>
        <v>2</v>
      </c>
      <c r="C10" s="229" t="s">
        <v>1031</v>
      </c>
      <c r="D10" s="1256"/>
    </row>
    <row r="11" spans="1:4" s="4" customFormat="1" ht="12.75" x14ac:dyDescent="0.2">
      <c r="A11" s="1950"/>
      <c r="B11" s="228">
        <f t="shared" si="0"/>
        <v>3</v>
      </c>
      <c r="C11" s="2422" t="s">
        <v>1996</v>
      </c>
      <c r="D11" s="2423"/>
    </row>
    <row r="12" spans="1:4" s="4" customFormat="1" ht="12.75" x14ac:dyDescent="0.2">
      <c r="A12" s="1956"/>
      <c r="B12" s="228"/>
      <c r="C12" s="1955" t="s">
        <v>1995</v>
      </c>
      <c r="D12" s="1900"/>
    </row>
    <row r="13" spans="1:4" s="4" customFormat="1" ht="14.25" customHeight="1" x14ac:dyDescent="0.2">
      <c r="A13" s="1950"/>
      <c r="B13" s="228">
        <f>B11+1</f>
        <v>4</v>
      </c>
      <c r="C13" s="229" t="s">
        <v>909</v>
      </c>
      <c r="D13" s="1256"/>
    </row>
    <row r="14" spans="1:4" s="4" customFormat="1" ht="14.25" customHeight="1" x14ac:dyDescent="0.2">
      <c r="A14" s="1950"/>
      <c r="B14" s="228">
        <f t="shared" si="0"/>
        <v>5</v>
      </c>
      <c r="C14" s="229" t="s">
        <v>743</v>
      </c>
      <c r="D14" s="1256"/>
    </row>
    <row r="15" spans="1:4" s="4" customFormat="1" ht="14.25" customHeight="1" x14ac:dyDescent="0.2">
      <c r="A15" s="1950"/>
      <c r="B15" s="228">
        <f t="shared" si="0"/>
        <v>6</v>
      </c>
      <c r="C15" s="229" t="s">
        <v>910</v>
      </c>
      <c r="D15" s="1256"/>
    </row>
    <row r="16" spans="1:4" s="4" customFormat="1" ht="14.25" customHeight="1" x14ac:dyDescent="0.2">
      <c r="A16" s="1950"/>
      <c r="B16" s="228">
        <f t="shared" si="0"/>
        <v>7</v>
      </c>
      <c r="C16" s="229" t="s">
        <v>1251</v>
      </c>
      <c r="D16" s="1256"/>
    </row>
    <row r="17" spans="1:4" s="4" customFormat="1" ht="14.25" customHeight="1" x14ac:dyDescent="0.2">
      <c r="A17" s="1951"/>
      <c r="B17" s="1957">
        <f t="shared" si="0"/>
        <v>8</v>
      </c>
      <c r="C17" s="230" t="s">
        <v>911</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25" t="s">
        <v>358</v>
      </c>
      <c r="D27" s="2426"/>
    </row>
    <row r="28" spans="1:4" ht="12.75" x14ac:dyDescent="0.2">
      <c r="A28" s="231"/>
      <c r="B28" s="232">
        <v>2</v>
      </c>
      <c r="C28" s="2424" t="s">
        <v>2050</v>
      </c>
      <c r="D28" s="2273"/>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2052</v>
      </c>
      <c r="D31" s="1265" t="str">
        <f>IF(AND(COVER!J29="X",COVER!J30="X",COVER!L30&lt;&gt;"X"),"OK",IF(AND(COVER!J29="X",COVER!J30&lt;&gt;"X",COVER!L30="X"),"OK",IF(AND(COVER!L29="X",COVER!J30&lt;&gt;"X"),"OK","PLEASE CHECK YES or NO.")))</f>
        <v>OK</v>
      </c>
    </row>
    <row r="32" spans="1:4" x14ac:dyDescent="0.2">
      <c r="A32" s="233"/>
      <c r="B32" s="236"/>
      <c r="C32" s="1645" t="s">
        <v>2051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b">
        <f>IF('Aud Quest 2'!B51="X",IF('Aud Quest 2'!F51&gt;"00/00/00 ","Enter Effective Date","ok"))</f>
        <v>0</v>
      </c>
    </row>
    <row r="35" spans="1:10" x14ac:dyDescent="0.2">
      <c r="A35" s="233"/>
      <c r="B35" s="236"/>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27" t="s">
        <v>632</v>
      </c>
      <c r="D49" s="2428"/>
    </row>
    <row r="50" spans="1:4" x14ac:dyDescent="0.2">
      <c r="A50" s="246"/>
      <c r="B50" s="247"/>
      <c r="C50" s="1623" t="s">
        <v>1653</v>
      </c>
      <c r="D50" s="1271" t="str">
        <f>IF(SUM('Assets-Liab 5-6'!C13)&lt;&gt;SUM('Assets-Liab 5-6'!C41),"ERROR!","OK")</f>
        <v>OK</v>
      </c>
    </row>
    <row r="51" spans="1:4" x14ac:dyDescent="0.2">
      <c r="A51" s="246"/>
      <c r="B51" s="247"/>
      <c r="C51" s="1623" t="s">
        <v>1654</v>
      </c>
      <c r="D51" s="1271" t="str">
        <f>IF(SUM('Assets-Liab 5-6'!D13)&lt;&gt;SUM('Assets-Liab 5-6'!D41),"ERROR!","OK")</f>
        <v>OK</v>
      </c>
    </row>
    <row r="52" spans="1:4" x14ac:dyDescent="0.2">
      <c r="A52" s="246"/>
      <c r="B52" s="247"/>
      <c r="C52" s="1623" t="s">
        <v>1655</v>
      </c>
      <c r="D52" s="1271" t="str">
        <f>IF(SUM('Assets-Liab 5-6'!E13)&lt;&gt;SUM('Assets-Liab 5-6'!E41),"ERROR!","OK")</f>
        <v>OK</v>
      </c>
    </row>
    <row r="53" spans="1:4" x14ac:dyDescent="0.2">
      <c r="A53" s="246"/>
      <c r="B53" s="247"/>
      <c r="C53" s="1623" t="s">
        <v>1656</v>
      </c>
      <c r="D53" s="1271" t="str">
        <f>IF(SUM('Assets-Liab 5-6'!F13)&lt;&gt;SUM('Assets-Liab 5-6'!F41),"ERROR!","OK")</f>
        <v>OK</v>
      </c>
    </row>
    <row r="54" spans="1:4" x14ac:dyDescent="0.2">
      <c r="A54" s="246"/>
      <c r="B54" s="247"/>
      <c r="C54" s="1623" t="s">
        <v>1657</v>
      </c>
      <c r="D54" s="1271" t="str">
        <f>IF(SUM('Assets-Liab 5-6'!G13)&lt;&gt;SUM('Assets-Liab 5-6'!G41),"ERROR!","OK")</f>
        <v>OK</v>
      </c>
    </row>
    <row r="55" spans="1:4" x14ac:dyDescent="0.2">
      <c r="A55" s="246"/>
      <c r="B55" s="247"/>
      <c r="C55" s="1623" t="s">
        <v>1658</v>
      </c>
      <c r="D55" s="1271" t="str">
        <f>IF(SUM('Assets-Liab 5-6'!H13)&lt;&gt;SUM('Assets-Liab 5-6'!H41),"ERROR!","OK")</f>
        <v>OK</v>
      </c>
    </row>
    <row r="56" spans="1:4" x14ac:dyDescent="0.2">
      <c r="A56" s="246"/>
      <c r="B56" s="247"/>
      <c r="C56" s="1623" t="s">
        <v>1659</v>
      </c>
      <c r="D56" s="1271" t="str">
        <f>IF(SUM('Assets-Liab 5-6'!I13)&lt;&gt;SUM('Assets-Liab 5-6'!I41),"ERROR!","OK")</f>
        <v>OK</v>
      </c>
    </row>
    <row r="57" spans="1:4" x14ac:dyDescent="0.2">
      <c r="A57" s="246"/>
      <c r="B57" s="247"/>
      <c r="C57" s="1623" t="s">
        <v>1660</v>
      </c>
      <c r="D57" s="1271" t="str">
        <f>IF(SUM('Assets-Liab 5-6'!J13)&lt;&gt;SUM('Assets-Liab 5-6'!J41),"ERROR!","OK")</f>
        <v>OK</v>
      </c>
    </row>
    <row r="58" spans="1:4" x14ac:dyDescent="0.2">
      <c r="A58" s="246"/>
      <c r="B58" s="247"/>
      <c r="C58" s="1623" t="s">
        <v>1661</v>
      </c>
      <c r="D58" s="1271" t="str">
        <f>IF(SUM('Assets-Liab 5-6'!K13)&lt;&gt;SUM('Assets-Liab 5-6'!K41),"ERROR!","OK")</f>
        <v>OK</v>
      </c>
    </row>
    <row r="59" spans="1:4" x14ac:dyDescent="0.2">
      <c r="A59" s="246"/>
      <c r="B59" s="247"/>
      <c r="C59" s="1623" t="s">
        <v>1662</v>
      </c>
      <c r="D59" s="1271" t="str">
        <f>IF(SUM('Assets-Liab 5-6'!L13)&lt;&gt;('Assets-Liab 5-6'!L41),"ERROR!","OK")</f>
        <v>OK</v>
      </c>
    </row>
    <row r="60" spans="1:4" x14ac:dyDescent="0.2">
      <c r="A60" s="246"/>
      <c r="B60" s="247"/>
      <c r="C60" s="1623" t="s">
        <v>1663</v>
      </c>
      <c r="D60" s="1271" t="str">
        <f>IF(SUM('Assets-Liab 5-6'!M23)&lt;&gt;('Assets-Liab 5-6'!M41),"ERROR!","OK")</f>
        <v>OK</v>
      </c>
    </row>
    <row r="61" spans="1:4" x14ac:dyDescent="0.2">
      <c r="A61" s="246"/>
      <c r="B61" s="247"/>
      <c r="C61" s="1623" t="s">
        <v>1664</v>
      </c>
      <c r="D61" s="1271" t="str">
        <f>IF(SUM('Assets-Liab 5-6'!N23)&lt;&gt;('Assets-Liab 5-6'!N41),"ERROR!","OK")</f>
        <v>OK</v>
      </c>
    </row>
    <row r="62" spans="1:4" x14ac:dyDescent="0.2">
      <c r="A62" s="233"/>
      <c r="B62" s="248">
        <f>B49+1</f>
        <v>6</v>
      </c>
      <c r="C62" s="2420" t="s">
        <v>919</v>
      </c>
      <c r="D62" s="2421"/>
    </row>
    <row r="63" spans="1:4" s="242" customFormat="1" x14ac:dyDescent="0.2">
      <c r="A63" s="233"/>
      <c r="B63" s="239"/>
      <c r="C63" s="1624" t="s">
        <v>1665</v>
      </c>
      <c r="D63" s="1272" t="str">
        <f>IF('Assets-Liab 5-6'!C38+'Assets-Liab 5-6'!C39='Acct Summary 7-8'!C81,"OK","ERROR!")</f>
        <v>OK</v>
      </c>
    </row>
    <row r="64" spans="1:4" x14ac:dyDescent="0.2">
      <c r="A64" s="233"/>
      <c r="B64" s="239"/>
      <c r="C64" s="1624" t="s">
        <v>1666</v>
      </c>
      <c r="D64" s="1272" t="str">
        <f>IF((('Assets-Liab 5-6'!D38+'Assets-Liab 5-6'!D39) ='Acct Summary 7-8'!D81), "OK", "ERROR!" )</f>
        <v>OK</v>
      </c>
    </row>
    <row r="65" spans="1:4" s="242" customFormat="1" x14ac:dyDescent="0.2">
      <c r="A65" s="233"/>
      <c r="B65" s="239"/>
      <c r="C65" s="1624" t="s">
        <v>1667</v>
      </c>
      <c r="D65" s="1272" t="str">
        <f>IF((('Assets-Liab 5-6'!E38 + 'Assets-Liab 5-6'!E39) ='Acct Summary 7-8'!E81), "OK", "ERROR!" )</f>
        <v>OK</v>
      </c>
    </row>
    <row r="66" spans="1:4" x14ac:dyDescent="0.2">
      <c r="A66" s="233"/>
      <c r="B66" s="239"/>
      <c r="C66" s="1624" t="s">
        <v>1668</v>
      </c>
      <c r="D66" s="1272" t="str">
        <f>IF((('Assets-Liab 5-6'!F38 + 'Assets-Liab 5-6'!F39) ='Acct Summary 7-8'!F81), "OK", "ERROR!" )</f>
        <v>OK</v>
      </c>
    </row>
    <row r="67" spans="1:4" ht="12.75" customHeight="1" x14ac:dyDescent="0.2">
      <c r="A67" s="233"/>
      <c r="B67" s="239"/>
      <c r="C67" s="1624" t="s">
        <v>1686</v>
      </c>
      <c r="D67" s="1272" t="str">
        <f>IF((('Assets-Liab 5-6'!G38 + 'Assets-Liab 5-6'!G39) ='Acct Summary 7-8'!G81), "OK", "ERROR!" )</f>
        <v>OK</v>
      </c>
    </row>
    <row r="68" spans="1:4" x14ac:dyDescent="0.2">
      <c r="A68" s="233"/>
      <c r="B68" s="239"/>
      <c r="C68" s="1624" t="s">
        <v>1669</v>
      </c>
      <c r="D68" s="1272" t="str">
        <f>IF((('Assets-Liab 5-6'!H38 + 'Assets-Liab 5-6'!H39) ='Acct Summary 7-8'!H81), "OK", "ERROR!" )</f>
        <v>OK</v>
      </c>
    </row>
    <row r="69" spans="1:4" ht="12.75" customHeight="1" x14ac:dyDescent="0.2">
      <c r="A69" s="233"/>
      <c r="B69" s="239"/>
      <c r="C69" s="1624" t="s">
        <v>1670</v>
      </c>
      <c r="D69" s="1272" t="str">
        <f>IF((('Assets-Liab 5-6'!I38 + 'Assets-Liab 5-6'!I39) ='Acct Summary 7-8'!I81), "OK", "ERROR!" )</f>
        <v>OK</v>
      </c>
    </row>
    <row r="70" spans="1:4" x14ac:dyDescent="0.2">
      <c r="A70" s="233"/>
      <c r="B70" s="239"/>
      <c r="C70" s="1624" t="s">
        <v>1671</v>
      </c>
      <c r="D70" s="1272" t="str">
        <f>IF((('Assets-Liab 5-6'!J38 + 'Assets-Liab 5-6'!J39) ='Acct Summary 7-8'!J81), "OK", "ERROR!" )</f>
        <v>OK</v>
      </c>
    </row>
    <row r="71" spans="1:4" x14ac:dyDescent="0.2">
      <c r="A71" s="243"/>
      <c r="B71" s="239"/>
      <c r="C71" s="1624"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0" t="s">
        <v>776</v>
      </c>
      <c r="D76" s="2421"/>
    </row>
    <row r="77" spans="1:4" x14ac:dyDescent="0.2">
      <c r="A77" s="237"/>
      <c r="B77" s="248"/>
      <c r="C77" s="1083" t="s">
        <v>1673</v>
      </c>
      <c r="D77" s="1274" t="str">
        <f>IF(SUM('Acct Summary 7-8'!C27:K27) =SUM( 'Acct Summary 7-8'!C49:K49),"OK", "ERROR")</f>
        <v>OK</v>
      </c>
    </row>
    <row r="78" spans="1:4" x14ac:dyDescent="0.2">
      <c r="A78" s="233"/>
      <c r="B78" s="239"/>
      <c r="C78" s="1624" t="s">
        <v>1674</v>
      </c>
      <c r="D78" s="1272" t="str">
        <f>IF(SUM('Acct Summary 7-8'!C28:K28)=SUM('Acct Summary 7-8'!C50:K50),"OK","ERROR!")</f>
        <v>OK</v>
      </c>
    </row>
    <row r="79" spans="1:4" ht="24" x14ac:dyDescent="0.2">
      <c r="A79" s="245"/>
      <c r="B79" s="239"/>
      <c r="C79" s="1624"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4" t="s">
        <v>1706</v>
      </c>
      <c r="D81" s="1272" t="str">
        <f>IF(SUM('Assets-Liab 5-6'!C38:H38)&gt;=SUM('Rest Tax Levies-Tort Im 26'!G25:K25),"OK","ERROR")</f>
        <v>OK</v>
      </c>
    </row>
    <row r="82" spans="1:4" x14ac:dyDescent="0.2">
      <c r="A82" s="233"/>
      <c r="B82" s="239"/>
      <c r="C82" s="1624" t="s">
        <v>1779</v>
      </c>
      <c r="D82" s="1272" t="str">
        <f>IF(SUM('Assets-Liab 5-6'!C39:K39)&gt;0,"OK","ENTRY IS REQUIRED!")</f>
        <v>OK</v>
      </c>
    </row>
    <row r="83" spans="1:4" x14ac:dyDescent="0.2">
      <c r="A83" s="233"/>
      <c r="B83" s="1646">
        <f>B80+1</f>
        <v>11</v>
      </c>
      <c r="C83" s="1647" t="s">
        <v>1708</v>
      </c>
      <c r="D83" s="1272"/>
    </row>
    <row r="84" spans="1:4" x14ac:dyDescent="0.2">
      <c r="A84" s="233"/>
      <c r="B84" s="239"/>
      <c r="C84" s="1624"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ENTER BUDGET DATA!</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3" sqref="A13:H1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9" t="s">
        <v>1937</v>
      </c>
      <c r="B4" s="2430"/>
      <c r="C4" s="2430"/>
      <c r="D4" s="2430"/>
      <c r="E4" s="2430"/>
      <c r="F4" s="2430"/>
      <c r="G4" s="2430"/>
      <c r="H4" s="2430"/>
      <c r="I4" s="2430"/>
      <c r="J4" s="2430"/>
      <c r="K4" s="2430"/>
      <c r="L4" s="243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31" t="str">
        <f>COVER!A17</f>
        <v>Centralia SD 135</v>
      </c>
      <c r="B7" s="2432"/>
      <c r="C7" s="2432"/>
      <c r="D7" s="2433"/>
      <c r="E7" s="2434">
        <f>COVER!A13</f>
        <v>13058135002</v>
      </c>
      <c r="F7" s="2435"/>
      <c r="G7" s="2436" t="str">
        <f>COVER!T23</f>
        <v>00060-1501</v>
      </c>
      <c r="H7" s="2437"/>
      <c r="I7" s="2437"/>
      <c r="J7" s="2437"/>
      <c r="K7" s="2437"/>
      <c r="L7" s="2438"/>
    </row>
    <row r="8" spans="1:29" ht="13.5" customHeight="1" x14ac:dyDescent="0.2">
      <c r="A8" s="2042" t="s">
        <v>2039</v>
      </c>
      <c r="B8" s="2043"/>
      <c r="C8" s="2022"/>
      <c r="D8" s="2022"/>
      <c r="E8" s="2046"/>
      <c r="F8" s="2023"/>
      <c r="G8" s="2024" t="s">
        <v>1413</v>
      </c>
      <c r="H8" s="1290"/>
      <c r="I8" s="1290"/>
      <c r="J8" s="1290"/>
      <c r="K8" s="1290"/>
      <c r="L8" s="2025"/>
    </row>
    <row r="9" spans="1:29" ht="13.5" customHeight="1" x14ac:dyDescent="0.2">
      <c r="A9" s="2439"/>
      <c r="B9" s="2440"/>
      <c r="C9" s="2440"/>
      <c r="D9" s="2440"/>
      <c r="E9" s="2440"/>
      <c r="F9" s="2441"/>
      <c r="G9" s="2442" t="str">
        <f>COVER!T13</f>
        <v>Glass and Shuffett, Ltd.</v>
      </c>
      <c r="H9" s="2443"/>
      <c r="I9" s="2443"/>
      <c r="J9" s="2443"/>
      <c r="K9" s="2443"/>
      <c r="L9" s="2444"/>
    </row>
    <row r="10" spans="1:29" ht="13.5" customHeight="1" x14ac:dyDescent="0.2">
      <c r="A10" s="2445"/>
      <c r="B10" s="2446"/>
      <c r="C10" s="2446"/>
      <c r="D10" s="2446"/>
      <c r="E10" s="2446"/>
      <c r="F10" s="2447"/>
      <c r="G10" s="2442" t="str">
        <f>COVER!T17</f>
        <v>1819 W. McCord, P.O. Box 489</v>
      </c>
      <c r="H10" s="2448"/>
      <c r="I10" s="2448"/>
      <c r="J10" s="2448"/>
      <c r="K10" s="2448"/>
      <c r="L10" s="2449"/>
    </row>
    <row r="11" spans="1:29" ht="13.5" customHeight="1" x14ac:dyDescent="0.2">
      <c r="A11" s="2042" t="s">
        <v>2041</v>
      </c>
      <c r="B11" s="2043"/>
      <c r="C11" s="2022"/>
      <c r="D11" s="2046"/>
      <c r="E11" s="2022"/>
      <c r="F11" s="2023"/>
      <c r="G11" s="2442" t="str">
        <f>COVER!T19</f>
        <v>Centralia</v>
      </c>
      <c r="H11" s="2448"/>
      <c r="I11" s="2448"/>
      <c r="J11" s="1984" t="str">
        <f>COVER!X19</f>
        <v xml:space="preserve">IL </v>
      </c>
      <c r="K11" s="1984">
        <f>COVER!Z19</f>
        <v>62801</v>
      </c>
      <c r="L11" s="2026"/>
    </row>
    <row r="12" spans="1:29" ht="13.5" customHeight="1" x14ac:dyDescent="0.2">
      <c r="A12" s="2450" t="s">
        <v>2040</v>
      </c>
      <c r="B12" s="2451"/>
      <c r="C12" s="2451"/>
      <c r="D12" s="2451"/>
      <c r="E12" s="2451"/>
      <c r="F12" s="2452"/>
      <c r="G12" s="1987"/>
      <c r="H12" s="1309"/>
      <c r="I12" s="1309"/>
      <c r="J12" s="1309"/>
      <c r="K12" s="1309"/>
      <c r="L12" s="1988"/>
    </row>
    <row r="13" spans="1:29" ht="13.5" customHeight="1" x14ac:dyDescent="0.2">
      <c r="A13" s="2442"/>
      <c r="B13" s="2443"/>
      <c r="C13" s="2443"/>
      <c r="D13" s="2443"/>
      <c r="E13" s="1308"/>
      <c r="F13" s="2035"/>
      <c r="G13" s="2027" t="s">
        <v>2043</v>
      </c>
      <c r="H13" s="2028"/>
      <c r="I13" s="2453" t="str">
        <f>COVER!T25</f>
        <v>gandscpa@sbcglobal.net</v>
      </c>
      <c r="J13" s="2454"/>
      <c r="K13" s="2454"/>
      <c r="L13" s="2455"/>
    </row>
    <row r="14" spans="1:29" ht="13.5" customHeight="1" x14ac:dyDescent="0.2">
      <c r="A14" s="2442" t="str">
        <f>COVER!A19</f>
        <v>404 South Elm</v>
      </c>
      <c r="B14" s="2440"/>
      <c r="C14" s="2440"/>
      <c r="D14" s="2440"/>
      <c r="E14" s="2033">
        <v>0</v>
      </c>
      <c r="F14" s="1307"/>
      <c r="G14" s="2029" t="s">
        <v>1412</v>
      </c>
      <c r="H14" s="1290"/>
      <c r="I14" s="1290"/>
      <c r="J14" s="1290"/>
      <c r="K14" s="1290"/>
      <c r="L14" s="2025"/>
    </row>
    <row r="15" spans="1:29" ht="13.5" customHeight="1" x14ac:dyDescent="0.2">
      <c r="A15" s="2442" t="str">
        <f>COVER!A21</f>
        <v>Centralia</v>
      </c>
      <c r="B15" s="2448"/>
      <c r="C15" s="2448"/>
      <c r="D15" s="1289"/>
      <c r="E15" s="1989"/>
      <c r="F15" s="1306"/>
      <c r="G15" s="1983" t="str">
        <f>COVER!T15</f>
        <v>Fred Becker, CPA</v>
      </c>
      <c r="H15" s="1290"/>
      <c r="I15" s="1290"/>
      <c r="J15" s="1290"/>
      <c r="K15" s="1290"/>
      <c r="L15" s="2025"/>
    </row>
    <row r="16" spans="1:29" ht="12.2" customHeight="1" x14ac:dyDescent="0.2">
      <c r="A16" s="2032" t="s">
        <v>2042</v>
      </c>
      <c r="B16" s="1560"/>
      <c r="C16" s="2034">
        <f>COVER!A25</f>
        <v>62801</v>
      </c>
      <c r="D16" s="2034"/>
      <c r="E16" s="2034"/>
      <c r="F16" s="2035"/>
      <c r="G16" s="2456"/>
      <c r="H16" s="2457"/>
      <c r="I16" s="2457"/>
      <c r="J16" s="2457"/>
      <c r="K16" s="2457"/>
      <c r="L16" s="2458"/>
    </row>
    <row r="17" spans="1:13" ht="12.2" customHeight="1" x14ac:dyDescent="0.2">
      <c r="A17" s="2459"/>
      <c r="B17" s="2460"/>
      <c r="C17" s="2460"/>
      <c r="D17" s="2460"/>
      <c r="E17" s="2460"/>
      <c r="F17" s="2461"/>
      <c r="G17" s="2029" t="s">
        <v>1411</v>
      </c>
      <c r="H17" s="1290"/>
      <c r="I17" s="1290"/>
      <c r="J17" s="1290"/>
      <c r="K17" s="2030" t="s">
        <v>1410</v>
      </c>
      <c r="L17" s="2023"/>
      <c r="M17" s="1305"/>
    </row>
    <row r="18" spans="1:13" ht="12.2" customHeight="1" x14ac:dyDescent="0.2">
      <c r="A18" s="2445"/>
      <c r="B18" s="2446"/>
      <c r="C18" s="2446"/>
      <c r="D18" s="2446"/>
      <c r="E18" s="2446"/>
      <c r="F18" s="2447"/>
      <c r="G18" s="2431" t="str">
        <f>COVER!T21</f>
        <v>618-532-5683</v>
      </c>
      <c r="H18" s="2432"/>
      <c r="I18" s="2432"/>
      <c r="J18" s="2432"/>
      <c r="K18" s="2431" t="str">
        <f>COVER!X21</f>
        <v>618-532-5684</v>
      </c>
      <c r="L18" s="246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2011</v>
      </c>
    </row>
    <row r="22" spans="1:13" ht="12.2" customHeight="1" x14ac:dyDescent="0.2">
      <c r="A22" s="1303"/>
    </row>
    <row r="23" spans="1:13" ht="12.2" customHeight="1" x14ac:dyDescent="0.2">
      <c r="A23" s="1303"/>
      <c r="B23" s="1291" t="s">
        <v>2083</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2083</v>
      </c>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2083</v>
      </c>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2083</v>
      </c>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t="s">
        <v>2083</v>
      </c>
      <c r="C32" s="1297" t="s">
        <v>1407</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t="s">
        <v>2083</v>
      </c>
      <c r="C35" s="1297" t="s">
        <v>1406</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t="s">
        <v>2083</v>
      </c>
      <c r="C38" s="1297" t="s">
        <v>2017</v>
      </c>
      <c r="D38" s="1295"/>
      <c r="E38" s="1295"/>
    </row>
    <row r="39" spans="1:8" ht="5.45" customHeight="1" x14ac:dyDescent="0.2">
      <c r="B39" s="1294"/>
      <c r="C39" s="1298"/>
      <c r="D39" s="1293"/>
      <c r="E39" s="1293"/>
    </row>
    <row r="40" spans="1:8" s="1288" customFormat="1" ht="13.5" customHeight="1" x14ac:dyDescent="0.2">
      <c r="B40" s="1291" t="s">
        <v>2083</v>
      </c>
      <c r="C40" s="1297" t="s">
        <v>2018</v>
      </c>
      <c r="D40" s="1295"/>
      <c r="E40" s="1295"/>
    </row>
    <row r="41" spans="1:8" ht="4.9000000000000004" customHeight="1" x14ac:dyDescent="0.2">
      <c r="A41" s="1299"/>
      <c r="B41" s="1294"/>
      <c r="C41" s="1298"/>
      <c r="D41" s="1293"/>
      <c r="E41" s="1293"/>
    </row>
    <row r="42" spans="1:8" s="1288" customFormat="1" ht="13.5" customHeight="1" x14ac:dyDescent="0.2">
      <c r="B42" s="1291" t="s">
        <v>2083</v>
      </c>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2083</v>
      </c>
      <c r="C46" s="1290" t="s">
        <v>2020</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 zoomScale="115" zoomScaleNormal="115" workbookViewId="0">
      <selection activeCell="A13" sqref="A13:H1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3" t="str">
        <f>'Single Audit Cover'!A7</f>
        <v>Centralia SD 135</v>
      </c>
      <c r="B1" s="2430"/>
      <c r="C1" s="2430"/>
      <c r="D1" s="2430"/>
    </row>
    <row r="2" spans="1:11" s="1982" customFormat="1" ht="12.75" x14ac:dyDescent="0.2">
      <c r="A2" s="2464">
        <f>'Single Audit Cover'!E7</f>
        <v>13058135002</v>
      </c>
      <c r="B2" s="2465"/>
      <c r="C2" s="2465"/>
      <c r="D2" s="2465"/>
    </row>
    <row r="3" spans="1:11" s="1982" customFormat="1" ht="12.75" x14ac:dyDescent="0.2">
      <c r="A3" s="2463" t="s">
        <v>2021</v>
      </c>
      <c r="B3" s="2430"/>
      <c r="C3" s="2430"/>
      <c r="D3" s="2430"/>
    </row>
    <row r="4" spans="1:11" s="1982" customFormat="1" ht="4.5" customHeight="1" x14ac:dyDescent="0.2">
      <c r="A4" s="1980"/>
      <c r="B4" s="1979"/>
      <c r="C4" s="1979"/>
      <c r="D4" s="1979"/>
    </row>
    <row r="5" spans="1:11" x14ac:dyDescent="0.2">
      <c r="B5" s="1345" t="s">
        <v>2022</v>
      </c>
      <c r="C5" s="1344"/>
      <c r="D5" s="1321"/>
    </row>
    <row r="6" spans="1:11" x14ac:dyDescent="0.2">
      <c r="B6" s="1345" t="s">
        <v>1487</v>
      </c>
      <c r="C6" s="1344"/>
      <c r="D6" s="1321"/>
    </row>
    <row r="7" spans="1:11" x14ac:dyDescent="0.2">
      <c r="B7" s="1345" t="s">
        <v>2023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8" t="str">
        <f>'Single Audit Cover'!A7</f>
        <v>Centralia SD 135</v>
      </c>
      <c r="B1" s="2468"/>
      <c r="C1" s="2468"/>
      <c r="D1" s="2468"/>
      <c r="E1" s="2468"/>
    </row>
    <row r="2" spans="1:5" x14ac:dyDescent="0.2">
      <c r="A2" s="2469">
        <f>'Single Audit Cover'!E7</f>
        <v>13058135002</v>
      </c>
      <c r="B2" s="2469"/>
      <c r="C2" s="2469"/>
      <c r="D2" s="2469"/>
      <c r="E2" s="246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2119325</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79914</v>
      </c>
    </row>
    <row r="15" spans="1:5" x14ac:dyDescent="0.2">
      <c r="A15" s="1362"/>
      <c r="B15" s="1361"/>
      <c r="C15" s="1361"/>
    </row>
    <row r="16" spans="1:5" x14ac:dyDescent="0.2">
      <c r="A16" s="1362" t="s">
        <v>1499</v>
      </c>
      <c r="B16" s="1361"/>
      <c r="C16" s="1361"/>
    </row>
    <row r="17" spans="1:4" x14ac:dyDescent="0.2">
      <c r="A17" s="1362" t="s">
        <v>2044</v>
      </c>
      <c r="B17" s="1361" t="s">
        <v>1498</v>
      </c>
      <c r="C17" s="1361"/>
      <c r="D17" s="1360">
        <f>-SUM('Revenues 9-14'!C271:K271)</f>
        <v>-253932</v>
      </c>
    </row>
    <row r="19" spans="1:4" ht="13.5" thickBot="1" x14ac:dyDescent="0.25">
      <c r="A19" s="1359" t="s">
        <v>1497</v>
      </c>
      <c r="D19" s="1358">
        <f>SUM(D10:D17)</f>
        <v>1945307</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0"/>
      <c r="B24" s="2471"/>
      <c r="D24" s="1351"/>
    </row>
    <row r="25" spans="1:4" x14ac:dyDescent="0.2">
      <c r="A25" s="2466"/>
      <c r="B25" s="2467"/>
      <c r="D25" s="1351"/>
    </row>
    <row r="26" spans="1:4" x14ac:dyDescent="0.2">
      <c r="A26" s="2466"/>
      <c r="B26" s="2467"/>
      <c r="D26" s="1351"/>
    </row>
    <row r="27" spans="1:4" x14ac:dyDescent="0.2">
      <c r="A27" s="2466"/>
      <c r="B27" s="2467"/>
      <c r="D27" s="1351"/>
    </row>
    <row r="28" spans="1:4" x14ac:dyDescent="0.2">
      <c r="A28" s="2466"/>
      <c r="B28" s="2467"/>
      <c r="D28" s="1351"/>
    </row>
    <row r="29" spans="1:4" x14ac:dyDescent="0.2">
      <c r="A29" s="2466"/>
      <c r="B29" s="2467"/>
      <c r="D29" s="1351"/>
    </row>
    <row r="30" spans="1:4" x14ac:dyDescent="0.2">
      <c r="A30" s="2466"/>
      <c r="B30" s="2467"/>
      <c r="D30" s="1351"/>
    </row>
    <row r="32" spans="1:4" x14ac:dyDescent="0.2">
      <c r="A32" s="1357" t="s">
        <v>1495</v>
      </c>
      <c r="D32" s="1356">
        <f>SUM(D19:D30)</f>
        <v>1945307</v>
      </c>
    </row>
    <row r="33" spans="1:4" x14ac:dyDescent="0.2">
      <c r="D33" s="1355"/>
    </row>
    <row r="34" spans="1:4" x14ac:dyDescent="0.2">
      <c r="A34" s="1346" t="s">
        <v>1494</v>
      </c>
    </row>
    <row r="35" spans="1:4" x14ac:dyDescent="0.2">
      <c r="A35" s="1346" t="s">
        <v>1493</v>
      </c>
      <c r="B35" s="1348" t="s">
        <v>1492</v>
      </c>
      <c r="D35" s="1354">
        <f>' SEFA (4)'!F23</f>
        <v>1945307</v>
      </c>
    </row>
    <row r="37" spans="1:4" x14ac:dyDescent="0.2">
      <c r="A37" s="1353" t="s">
        <v>1491</v>
      </c>
    </row>
    <row r="39" spans="1:4" ht="13.35" customHeight="1" x14ac:dyDescent="0.2">
      <c r="A39" s="1352" t="s">
        <v>1490</v>
      </c>
    </row>
    <row r="40" spans="1:4" x14ac:dyDescent="0.2">
      <c r="A40" s="2466"/>
      <c r="B40" s="2467"/>
      <c r="D40" s="1351"/>
    </row>
    <row r="41" spans="1:4" x14ac:dyDescent="0.2">
      <c r="A41" s="2466"/>
      <c r="B41" s="2467"/>
      <c r="D41" s="1350"/>
    </row>
    <row r="42" spans="1:4" x14ac:dyDescent="0.2">
      <c r="A42" s="2466"/>
      <c r="B42" s="2467"/>
      <c r="D42" s="1350"/>
    </row>
    <row r="43" spans="1:4" x14ac:dyDescent="0.2">
      <c r="A43" s="2466"/>
      <c r="B43" s="2467"/>
      <c r="D43" s="1350"/>
    </row>
    <row r="44" spans="1:4" x14ac:dyDescent="0.2">
      <c r="A44" s="2466"/>
      <c r="B44" s="2467"/>
      <c r="D44" s="1350"/>
    </row>
    <row r="45" spans="1:4" x14ac:dyDescent="0.2">
      <c r="A45" s="2466"/>
      <c r="B45" s="2467"/>
      <c r="D45" s="1350"/>
    </row>
    <row r="47" spans="1:4" x14ac:dyDescent="0.2">
      <c r="B47" s="1349" t="s">
        <v>1489</v>
      </c>
      <c r="C47" s="1349"/>
      <c r="D47" s="1985">
        <f>SUM(D35:D45)</f>
        <v>1945307</v>
      </c>
    </row>
    <row r="49" spans="2:4" x14ac:dyDescent="0.2">
      <c r="B49" s="1349" t="s">
        <v>1488</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5" zoomScale="110" zoomScaleNormal="110" workbookViewId="0">
      <selection activeCell="A13" sqref="A13:H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Centralia SD 135</v>
      </c>
      <c r="C1" s="2473"/>
      <c r="D1" s="2473"/>
      <c r="E1" s="2473"/>
      <c r="F1" s="2473"/>
      <c r="G1" s="2473"/>
      <c r="H1" s="2473"/>
      <c r="I1" s="2473"/>
      <c r="J1" s="2473"/>
      <c r="K1" s="2473"/>
    </row>
    <row r="2" spans="2:12" ht="15" x14ac:dyDescent="0.2">
      <c r="B2" s="2474">
        <f>'Single Audit Cover'!E7</f>
        <v>13058135002</v>
      </c>
      <c r="C2" s="2474"/>
      <c r="D2" s="2474"/>
      <c r="E2" s="2474"/>
      <c r="F2" s="2474"/>
      <c r="G2" s="2474"/>
      <c r="H2" s="2474"/>
      <c r="I2" s="2474"/>
      <c r="J2" s="2474"/>
      <c r="K2" s="2474"/>
      <c r="L2" s="1422"/>
    </row>
    <row r="3" spans="2:12" ht="15" x14ac:dyDescent="0.2">
      <c r="B3" s="2475" t="s">
        <v>1473</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2102</v>
      </c>
      <c r="C10" s="1394"/>
      <c r="D10" s="1393"/>
      <c r="E10" s="1392"/>
      <c r="F10" s="1392"/>
      <c r="G10" s="1392"/>
      <c r="H10" s="1392"/>
      <c r="I10" s="1392"/>
      <c r="J10" s="1392"/>
      <c r="K10" s="1392"/>
    </row>
    <row r="11" spans="2:12" ht="20.100000000000001" customHeight="1" x14ac:dyDescent="0.2">
      <c r="B11" s="1391" t="s">
        <v>2103</v>
      </c>
      <c r="C11" s="1390"/>
      <c r="D11" s="1389"/>
      <c r="E11" s="1388"/>
      <c r="F11" s="1388"/>
      <c r="G11" s="1388"/>
      <c r="H11" s="1388"/>
      <c r="I11" s="1388"/>
      <c r="J11" s="1388"/>
      <c r="K11" s="1388"/>
    </row>
    <row r="12" spans="2:12" ht="20.100000000000001" customHeight="1" x14ac:dyDescent="0.2">
      <c r="B12" s="1391" t="s">
        <v>2104</v>
      </c>
      <c r="C12" s="1390">
        <v>84.01</v>
      </c>
      <c r="D12" s="1389" t="s">
        <v>2131</v>
      </c>
      <c r="E12" s="1388">
        <v>635066</v>
      </c>
      <c r="F12" s="1388">
        <v>105141</v>
      </c>
      <c r="G12" s="1388">
        <v>687609</v>
      </c>
      <c r="H12" s="1388">
        <v>52598</v>
      </c>
      <c r="I12" s="1388">
        <v>0</v>
      </c>
      <c r="J12" s="1388">
        <f>G12+H12</f>
        <v>740207</v>
      </c>
      <c r="K12" s="1388">
        <v>810547</v>
      </c>
    </row>
    <row r="13" spans="2:12" ht="20.100000000000001" customHeight="1" x14ac:dyDescent="0.2">
      <c r="B13" s="1391" t="s">
        <v>2104</v>
      </c>
      <c r="C13" s="1390">
        <v>84.01</v>
      </c>
      <c r="D13" s="1389" t="s">
        <v>2132</v>
      </c>
      <c r="E13" s="1388">
        <v>0</v>
      </c>
      <c r="F13" s="1388">
        <v>599120</v>
      </c>
      <c r="G13" s="1388">
        <v>0</v>
      </c>
      <c r="H13" s="1388">
        <v>655724</v>
      </c>
      <c r="I13" s="1388">
        <v>0</v>
      </c>
      <c r="J13" s="1388">
        <f>G13+H13</f>
        <v>655724</v>
      </c>
      <c r="K13" s="1388">
        <v>853241</v>
      </c>
    </row>
    <row r="14" spans="2:12" ht="20.100000000000001" customHeight="1" x14ac:dyDescent="0.2">
      <c r="B14" s="1391" t="s">
        <v>2105</v>
      </c>
      <c r="C14" s="1390"/>
      <c r="D14" s="1389"/>
      <c r="E14" s="1388">
        <f t="shared" ref="E14:J14" si="0">E12+E13</f>
        <v>635066</v>
      </c>
      <c r="F14" s="1388">
        <f t="shared" si="0"/>
        <v>704261</v>
      </c>
      <c r="G14" s="1388">
        <f t="shared" si="0"/>
        <v>687609</v>
      </c>
      <c r="H14" s="1388">
        <f t="shared" si="0"/>
        <v>708322</v>
      </c>
      <c r="I14" s="1388">
        <f t="shared" si="0"/>
        <v>0</v>
      </c>
      <c r="J14" s="1388">
        <f t="shared" si="0"/>
        <v>1395931</v>
      </c>
      <c r="K14" s="1388"/>
    </row>
    <row r="15" spans="2:12" ht="20.100000000000001" customHeight="1" x14ac:dyDescent="0.2">
      <c r="B15" s="1391" t="s">
        <v>2106</v>
      </c>
      <c r="C15" s="1390">
        <v>84.358000000000004</v>
      </c>
      <c r="D15" s="1389" t="s">
        <v>2133</v>
      </c>
      <c r="E15" s="1388">
        <v>14329</v>
      </c>
      <c r="F15" s="1388">
        <v>10747</v>
      </c>
      <c r="G15" s="1388">
        <v>25076</v>
      </c>
      <c r="H15" s="1388">
        <v>0</v>
      </c>
      <c r="I15" s="1388">
        <v>0</v>
      </c>
      <c r="J15" s="1388">
        <f>G15+H15</f>
        <v>25076</v>
      </c>
      <c r="K15" s="1388">
        <v>25076</v>
      </c>
    </row>
    <row r="16" spans="2:12" ht="20.100000000000001" customHeight="1" x14ac:dyDescent="0.2">
      <c r="B16" s="1391" t="s">
        <v>2106</v>
      </c>
      <c r="C16" s="1390">
        <v>84.358000000000004</v>
      </c>
      <c r="D16" s="1389" t="s">
        <v>2134</v>
      </c>
      <c r="E16" s="1388">
        <v>0</v>
      </c>
      <c r="F16" s="1388">
        <v>16507</v>
      </c>
      <c r="G16" s="1388">
        <v>0</v>
      </c>
      <c r="H16" s="1388">
        <v>27254</v>
      </c>
      <c r="I16" s="1388">
        <v>0</v>
      </c>
      <c r="J16" s="1388">
        <f>G16+H16</f>
        <v>27254</v>
      </c>
      <c r="K16" s="1388">
        <v>27254</v>
      </c>
    </row>
    <row r="17" spans="2:12" ht="20.100000000000001" customHeight="1" x14ac:dyDescent="0.2">
      <c r="B17" s="1391" t="s">
        <v>2129</v>
      </c>
      <c r="C17" s="1390"/>
      <c r="D17" s="1389"/>
      <c r="E17" s="1388">
        <f t="shared" ref="E17:J17" si="1">E15+E16</f>
        <v>14329</v>
      </c>
      <c r="F17" s="1388">
        <f t="shared" si="1"/>
        <v>27254</v>
      </c>
      <c r="G17" s="1388">
        <f t="shared" si="1"/>
        <v>25076</v>
      </c>
      <c r="H17" s="1388">
        <f t="shared" si="1"/>
        <v>27254</v>
      </c>
      <c r="I17" s="1388">
        <f t="shared" si="1"/>
        <v>0</v>
      </c>
      <c r="J17" s="1388">
        <f t="shared" si="1"/>
        <v>52330</v>
      </c>
      <c r="K17" s="1388"/>
    </row>
    <row r="18" spans="2:12" ht="20.100000000000001" customHeight="1" x14ac:dyDescent="0.2">
      <c r="B18" s="1391" t="s">
        <v>2130</v>
      </c>
      <c r="C18" s="1390">
        <v>84.367000000000004</v>
      </c>
      <c r="D18" s="1389" t="s">
        <v>2135</v>
      </c>
      <c r="E18" s="1388">
        <v>77460</v>
      </c>
      <c r="F18" s="1388">
        <v>43369</v>
      </c>
      <c r="G18" s="1388">
        <v>107558</v>
      </c>
      <c r="H18" s="1388">
        <v>13271</v>
      </c>
      <c r="I18" s="1388">
        <v>0</v>
      </c>
      <c r="J18" s="1388">
        <f>G18+H18</f>
        <v>120829</v>
      </c>
      <c r="K18" s="1388">
        <v>129617</v>
      </c>
    </row>
    <row r="19" spans="2:12" ht="20.100000000000001" customHeight="1" x14ac:dyDescent="0.2">
      <c r="B19" s="1391" t="s">
        <v>2130</v>
      </c>
      <c r="C19" s="1390">
        <v>84.367000000000004</v>
      </c>
      <c r="D19" s="1389" t="s">
        <v>2136</v>
      </c>
      <c r="E19" s="1388">
        <v>0</v>
      </c>
      <c r="F19" s="1388">
        <v>80839</v>
      </c>
      <c r="G19" s="1388">
        <v>0</v>
      </c>
      <c r="H19" s="1388">
        <v>110551</v>
      </c>
      <c r="I19" s="1388">
        <v>0</v>
      </c>
      <c r="J19" s="1388">
        <f>G19+H19</f>
        <v>110551</v>
      </c>
      <c r="K19" s="1388">
        <v>132419</v>
      </c>
    </row>
    <row r="20" spans="2:12" ht="20.100000000000001" customHeight="1" x14ac:dyDescent="0.2">
      <c r="B20" s="1391" t="s">
        <v>2107</v>
      </c>
      <c r="C20" s="1390"/>
      <c r="D20" s="1389"/>
      <c r="E20" s="1388">
        <f t="shared" ref="E20:J20" si="2">E18+E19</f>
        <v>77460</v>
      </c>
      <c r="F20" s="1388">
        <f t="shared" si="2"/>
        <v>124208</v>
      </c>
      <c r="G20" s="1388">
        <f t="shared" si="2"/>
        <v>107558</v>
      </c>
      <c r="H20" s="1388">
        <f t="shared" si="2"/>
        <v>123822</v>
      </c>
      <c r="I20" s="1388">
        <f t="shared" si="2"/>
        <v>0</v>
      </c>
      <c r="J20" s="1388">
        <f t="shared" si="2"/>
        <v>231380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2108</v>
      </c>
      <c r="C22" s="1390"/>
      <c r="D22" s="1389"/>
      <c r="E22" s="1388">
        <f t="shared" ref="E22:J22" si="3">E14+E17+E20</f>
        <v>726855</v>
      </c>
      <c r="F22" s="1388">
        <f t="shared" si="3"/>
        <v>855723</v>
      </c>
      <c r="G22" s="1388">
        <f t="shared" si="3"/>
        <v>820243</v>
      </c>
      <c r="H22" s="1388">
        <f t="shared" si="3"/>
        <v>859398</v>
      </c>
      <c r="I22" s="1388">
        <f t="shared" si="3"/>
        <v>0</v>
      </c>
      <c r="J22" s="1388">
        <f t="shared" si="3"/>
        <v>1679641</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110" zoomScaleNormal="110" workbookViewId="0">
      <selection activeCell="A13" sqref="A13:H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Centralia SD 135</v>
      </c>
      <c r="C1" s="2473"/>
      <c r="D1" s="2473"/>
      <c r="E1" s="2473"/>
      <c r="F1" s="2473"/>
      <c r="G1" s="2473"/>
      <c r="H1" s="2473"/>
      <c r="I1" s="2473"/>
      <c r="J1" s="2473"/>
      <c r="K1" s="2473"/>
    </row>
    <row r="2" spans="2:12" ht="15" x14ac:dyDescent="0.2">
      <c r="B2" s="2474">
        <f>'Single Audit Cover'!E7</f>
        <v>13058135002</v>
      </c>
      <c r="C2" s="2474"/>
      <c r="D2" s="2474"/>
      <c r="E2" s="2474"/>
      <c r="F2" s="2474"/>
      <c r="G2" s="2474"/>
      <c r="H2" s="2474"/>
      <c r="I2" s="2474"/>
      <c r="J2" s="2474"/>
      <c r="K2" s="2474"/>
      <c r="L2" s="1422"/>
    </row>
    <row r="3" spans="2:12" ht="15" x14ac:dyDescent="0.2">
      <c r="B3" s="2475" t="s">
        <v>1473</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2109</v>
      </c>
      <c r="C10" s="1394"/>
      <c r="D10" s="1393"/>
      <c r="E10" s="1392"/>
      <c r="F10" s="1392"/>
      <c r="G10" s="1392"/>
      <c r="H10" s="1392"/>
      <c r="I10" s="1392"/>
      <c r="J10" s="1392"/>
      <c r="K10" s="1392"/>
    </row>
    <row r="11" spans="2:12" ht="20.100000000000001" customHeight="1" x14ac:dyDescent="0.2">
      <c r="B11" s="1391" t="s">
        <v>2110</v>
      </c>
      <c r="C11" s="1390">
        <v>84.173000000000002</v>
      </c>
      <c r="D11" s="1389" t="s">
        <v>2137</v>
      </c>
      <c r="E11" s="1388">
        <v>13760</v>
      </c>
      <c r="F11" s="1388">
        <v>8280</v>
      </c>
      <c r="G11" s="1388">
        <v>19060</v>
      </c>
      <c r="H11" s="1388">
        <v>2980</v>
      </c>
      <c r="I11" s="1388">
        <v>0</v>
      </c>
      <c r="J11" s="1388">
        <f>G11+H11</f>
        <v>22040</v>
      </c>
      <c r="K11" s="1388">
        <v>22040</v>
      </c>
    </row>
    <row r="12" spans="2:12" ht="20.100000000000001" customHeight="1" x14ac:dyDescent="0.2">
      <c r="B12" s="1391" t="s">
        <v>2110</v>
      </c>
      <c r="C12" s="1390">
        <v>84.173000000000002</v>
      </c>
      <c r="D12" s="1389" t="s">
        <v>2138</v>
      </c>
      <c r="E12" s="1388">
        <v>0</v>
      </c>
      <c r="F12" s="1388">
        <v>12260</v>
      </c>
      <c r="G12" s="1388">
        <v>0</v>
      </c>
      <c r="H12" s="1388">
        <v>17503</v>
      </c>
      <c r="I12" s="1388">
        <v>0</v>
      </c>
      <c r="J12" s="1388">
        <f>G12+H12</f>
        <v>17503</v>
      </c>
      <c r="K12" s="1388">
        <v>20539</v>
      </c>
    </row>
    <row r="13" spans="2:12" ht="20.100000000000001" customHeight="1" x14ac:dyDescent="0.2">
      <c r="B13" s="1391" t="s">
        <v>2111</v>
      </c>
      <c r="C13" s="1390"/>
      <c r="D13" s="1389"/>
      <c r="E13" s="1388">
        <f>E11+E12</f>
        <v>13760</v>
      </c>
      <c r="F13" s="1388">
        <v>20540</v>
      </c>
      <c r="G13" s="1388">
        <f>G11+G12</f>
        <v>19060</v>
      </c>
      <c r="H13" s="1388">
        <f>H11+H12</f>
        <v>20483</v>
      </c>
      <c r="I13" s="1388">
        <f>I11+I12</f>
        <v>0</v>
      </c>
      <c r="J13" s="1388">
        <f>J11+J12</f>
        <v>39543</v>
      </c>
      <c r="K13" s="1388"/>
    </row>
    <row r="14" spans="2:12" ht="20.100000000000001" customHeight="1" x14ac:dyDescent="0.2">
      <c r="B14" s="1391" t="s">
        <v>2112</v>
      </c>
      <c r="C14" s="1390">
        <v>84.027000000000001</v>
      </c>
      <c r="D14" s="1389" t="s">
        <v>2139</v>
      </c>
      <c r="E14" s="1388">
        <v>57211</v>
      </c>
      <c r="F14" s="1388">
        <v>32442</v>
      </c>
      <c r="G14" s="1388">
        <v>77859</v>
      </c>
      <c r="H14" s="1388">
        <v>11794</v>
      </c>
      <c r="I14" s="1388">
        <v>0</v>
      </c>
      <c r="J14" s="1388">
        <f>G14+H14</f>
        <v>89653</v>
      </c>
      <c r="K14" s="1388">
        <v>89653</v>
      </c>
    </row>
    <row r="15" spans="2:12" ht="20.100000000000001" customHeight="1" x14ac:dyDescent="0.2">
      <c r="B15" s="1391" t="s">
        <v>2112</v>
      </c>
      <c r="C15" s="1390">
        <v>84.027000000000001</v>
      </c>
      <c r="D15" s="1389" t="s">
        <v>2140</v>
      </c>
      <c r="E15" s="1388">
        <v>0</v>
      </c>
      <c r="F15" s="1388">
        <v>54716</v>
      </c>
      <c r="G15" s="1388">
        <v>0</v>
      </c>
      <c r="H15" s="1388">
        <v>75053</v>
      </c>
      <c r="I15" s="1388">
        <v>0</v>
      </c>
      <c r="J15" s="1388">
        <f>G15+H15</f>
        <v>75053</v>
      </c>
      <c r="K15" s="1388">
        <v>86678</v>
      </c>
    </row>
    <row r="16" spans="2:12" ht="20.100000000000001" customHeight="1" x14ac:dyDescent="0.2">
      <c r="B16" s="1391" t="s">
        <v>2107</v>
      </c>
      <c r="C16" s="1390"/>
      <c r="D16" s="1389"/>
      <c r="E16" s="1388">
        <f t="shared" ref="E16:J16" si="0">E14+E15</f>
        <v>57211</v>
      </c>
      <c r="F16" s="1388">
        <f t="shared" si="0"/>
        <v>87158</v>
      </c>
      <c r="G16" s="1388">
        <f t="shared" si="0"/>
        <v>77859</v>
      </c>
      <c r="H16" s="1388">
        <f t="shared" si="0"/>
        <v>86847</v>
      </c>
      <c r="I16" s="1388">
        <f t="shared" si="0"/>
        <v>0</v>
      </c>
      <c r="J16" s="1388">
        <f t="shared" si="0"/>
        <v>164706</v>
      </c>
      <c r="K16" s="1388"/>
    </row>
    <row r="17" spans="2:12" ht="20.100000000000001" customHeight="1" x14ac:dyDescent="0.2">
      <c r="B17" s="1435"/>
      <c r="C17" s="1390"/>
      <c r="D17" s="1389"/>
      <c r="E17" s="1388"/>
      <c r="F17" s="1388"/>
      <c r="G17" s="1388"/>
      <c r="H17" s="1388"/>
      <c r="I17" s="1388"/>
      <c r="J17" s="1388"/>
      <c r="K17" s="1388"/>
    </row>
    <row r="18" spans="2:12" ht="20.100000000000001" customHeight="1" x14ac:dyDescent="0.2">
      <c r="B18" s="1391" t="s">
        <v>2114</v>
      </c>
      <c r="C18" s="1390"/>
      <c r="D18" s="1389"/>
      <c r="E18" s="1388">
        <f t="shared" ref="E18:J18" si="1">E16+E13</f>
        <v>70971</v>
      </c>
      <c r="F18" s="1388">
        <f t="shared" si="1"/>
        <v>107698</v>
      </c>
      <c r="G18" s="1388">
        <f t="shared" si="1"/>
        <v>96919</v>
      </c>
      <c r="H18" s="1388">
        <f t="shared" si="1"/>
        <v>107330</v>
      </c>
      <c r="I18" s="1388">
        <f t="shared" si="1"/>
        <v>0</v>
      </c>
      <c r="J18" s="1388">
        <f t="shared" si="1"/>
        <v>204249</v>
      </c>
      <c r="K18" s="1388"/>
    </row>
    <row r="19" spans="2:12" ht="20.100000000000001" customHeight="1" x14ac:dyDescent="0.2">
      <c r="B19" s="1435"/>
      <c r="C19" s="1390"/>
      <c r="D19" s="1389"/>
      <c r="E19" s="1388"/>
      <c r="F19" s="1388"/>
      <c r="G19" s="1388"/>
      <c r="H19" s="1388"/>
      <c r="I19" s="1388"/>
      <c r="J19" s="1388"/>
      <c r="K19" s="1388"/>
    </row>
    <row r="20" spans="2:12" ht="20.100000000000001" customHeight="1" x14ac:dyDescent="0.2">
      <c r="B20" s="1391" t="s">
        <v>2113</v>
      </c>
      <c r="C20" s="1390"/>
      <c r="D20" s="1389"/>
      <c r="E20" s="1388">
        <f>E18+' SEFA'!E22</f>
        <v>797826</v>
      </c>
      <c r="F20" s="1388">
        <f>F18+' SEFA'!F22</f>
        <v>963421</v>
      </c>
      <c r="G20" s="1388">
        <f>G18+' SEFA'!G22</f>
        <v>917162</v>
      </c>
      <c r="H20" s="1388">
        <f>H18+' SEFA'!H22</f>
        <v>966728</v>
      </c>
      <c r="I20" s="1388">
        <f>I18+' SEFA'!I22</f>
        <v>0</v>
      </c>
      <c r="J20" s="1388">
        <f>J18+' SEFA'!J22</f>
        <v>1883890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9" zoomScale="110" zoomScaleNormal="110" workbookViewId="0">
      <selection activeCell="A13" sqref="A13:H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Centralia SD 135</v>
      </c>
      <c r="C1" s="2473"/>
      <c r="D1" s="2473"/>
      <c r="E1" s="2473"/>
      <c r="F1" s="2473"/>
      <c r="G1" s="2473"/>
      <c r="H1" s="2473"/>
      <c r="I1" s="2473"/>
      <c r="J1" s="2473"/>
      <c r="K1" s="2473"/>
    </row>
    <row r="2" spans="2:12" ht="15" x14ac:dyDescent="0.2">
      <c r="B2" s="2474">
        <f>'Single Audit Cover'!E7</f>
        <v>13058135002</v>
      </c>
      <c r="C2" s="2474"/>
      <c r="D2" s="2474"/>
      <c r="E2" s="2474"/>
      <c r="F2" s="2474"/>
      <c r="G2" s="2474"/>
      <c r="H2" s="2474"/>
      <c r="I2" s="2474"/>
      <c r="J2" s="2474"/>
      <c r="K2" s="2474"/>
      <c r="L2" s="1422"/>
    </row>
    <row r="3" spans="2:12" ht="15" x14ac:dyDescent="0.2">
      <c r="B3" s="2475" t="s">
        <v>1473</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2115</v>
      </c>
      <c r="C10" s="1394"/>
      <c r="D10" s="1393"/>
      <c r="E10" s="1392"/>
      <c r="F10" s="1392"/>
      <c r="G10" s="1392"/>
      <c r="H10" s="1392"/>
      <c r="I10" s="1392"/>
      <c r="J10" s="1392"/>
      <c r="K10" s="1392"/>
    </row>
    <row r="11" spans="2:12" ht="20.100000000000001" customHeight="1" x14ac:dyDescent="0.2">
      <c r="B11" s="1391" t="s">
        <v>2116</v>
      </c>
      <c r="C11" s="1390"/>
      <c r="D11" s="1389"/>
      <c r="E11" s="1388"/>
      <c r="F11" s="1388"/>
      <c r="G11" s="1388"/>
      <c r="H11" s="1388"/>
      <c r="I11" s="1388"/>
      <c r="J11" s="1388"/>
      <c r="K11" s="1388"/>
    </row>
    <row r="12" spans="2:12" ht="20.100000000000001" customHeight="1" x14ac:dyDescent="0.2">
      <c r="B12" s="1391" t="s">
        <v>2117</v>
      </c>
      <c r="C12" s="1390">
        <v>93.778000000000006</v>
      </c>
      <c r="D12" s="1389" t="s">
        <v>2141</v>
      </c>
      <c r="E12" s="1388">
        <v>35798</v>
      </c>
      <c r="F12" s="1388">
        <v>12988</v>
      </c>
      <c r="G12" s="1388">
        <v>35798</v>
      </c>
      <c r="H12" s="1388">
        <v>12988</v>
      </c>
      <c r="I12" s="1388">
        <v>0</v>
      </c>
      <c r="J12" s="1388">
        <f>G12+H12</f>
        <v>48786</v>
      </c>
      <c r="K12" s="1388" t="s">
        <v>2147</v>
      </c>
    </row>
    <row r="13" spans="2:12" ht="20.100000000000001" customHeight="1" x14ac:dyDescent="0.2">
      <c r="B13" s="1391" t="s">
        <v>2117</v>
      </c>
      <c r="C13" s="1390">
        <v>93.778000000000006</v>
      </c>
      <c r="D13" s="1389" t="s">
        <v>2142</v>
      </c>
      <c r="E13" s="1388">
        <v>0</v>
      </c>
      <c r="F13" s="1388">
        <v>31358</v>
      </c>
      <c r="G13" s="1388">
        <v>0</v>
      </c>
      <c r="H13" s="1388">
        <v>31358</v>
      </c>
      <c r="I13" s="1388">
        <v>0</v>
      </c>
      <c r="J13" s="1388">
        <f>G13+H13</f>
        <v>31358</v>
      </c>
      <c r="K13" s="1388" t="s">
        <v>2147</v>
      </c>
    </row>
    <row r="14" spans="2:12" ht="20.100000000000001" customHeight="1" x14ac:dyDescent="0.2">
      <c r="B14" s="1391" t="s">
        <v>2118</v>
      </c>
      <c r="C14" s="1390"/>
      <c r="D14" s="1389"/>
      <c r="E14" s="1388">
        <f t="shared" ref="E14:J14" si="0">E12+E13</f>
        <v>35798</v>
      </c>
      <c r="F14" s="1388">
        <f t="shared" si="0"/>
        <v>44346</v>
      </c>
      <c r="G14" s="1388">
        <f t="shared" si="0"/>
        <v>35798</v>
      </c>
      <c r="H14" s="1388">
        <f t="shared" si="0"/>
        <v>44346</v>
      </c>
      <c r="I14" s="1388">
        <f t="shared" si="0"/>
        <v>0</v>
      </c>
      <c r="J14" s="1388">
        <f t="shared" si="0"/>
        <v>80144</v>
      </c>
      <c r="K14" s="1388"/>
    </row>
    <row r="15" spans="2:12" ht="20.100000000000001" customHeight="1" x14ac:dyDescent="0.2">
      <c r="B15" s="1391" t="s">
        <v>2119</v>
      </c>
      <c r="C15" s="1390"/>
      <c r="D15" s="1389"/>
      <c r="E15" s="1388"/>
      <c r="F15" s="1388"/>
      <c r="G15" s="1388"/>
      <c r="H15" s="1388"/>
      <c r="I15" s="1388"/>
      <c r="J15" s="1388"/>
      <c r="K15" s="1388"/>
    </row>
    <row r="16" spans="2:12" ht="20.100000000000001" customHeight="1" x14ac:dyDescent="0.2">
      <c r="B16" s="1391" t="s">
        <v>2120</v>
      </c>
      <c r="C16" s="1390"/>
      <c r="D16" s="1389"/>
      <c r="E16" s="1388"/>
      <c r="F16" s="1388"/>
      <c r="G16" s="1388"/>
      <c r="H16" s="1388"/>
      <c r="I16" s="1388"/>
      <c r="J16" s="1388"/>
      <c r="K16" s="1388"/>
    </row>
    <row r="17" spans="2:12" ht="20.100000000000001" customHeight="1" x14ac:dyDescent="0.2">
      <c r="B17" s="1391" t="s">
        <v>2188</v>
      </c>
      <c r="C17" s="1390">
        <v>10.555</v>
      </c>
      <c r="D17" s="1389" t="s">
        <v>2143</v>
      </c>
      <c r="E17" s="1388">
        <v>490793</v>
      </c>
      <c r="F17" s="1388">
        <v>106590</v>
      </c>
      <c r="G17" s="1388">
        <v>490793</v>
      </c>
      <c r="H17" s="1388">
        <v>106590</v>
      </c>
      <c r="I17" s="1388">
        <v>0</v>
      </c>
      <c r="J17" s="1388">
        <f>G17+H17</f>
        <v>597383</v>
      </c>
      <c r="K17" s="1388" t="s">
        <v>2147</v>
      </c>
    </row>
    <row r="18" spans="2:12" ht="20.100000000000001" customHeight="1" x14ac:dyDescent="0.2">
      <c r="B18" s="1391" t="s">
        <v>2188</v>
      </c>
      <c r="C18" s="1390">
        <v>10.555</v>
      </c>
      <c r="D18" s="1389" t="s">
        <v>2144</v>
      </c>
      <c r="E18" s="1388">
        <v>0</v>
      </c>
      <c r="F18" s="1388">
        <v>501656</v>
      </c>
      <c r="G18" s="1388">
        <v>0</v>
      </c>
      <c r="H18" s="1388">
        <v>501656</v>
      </c>
      <c r="I18" s="1388">
        <v>0</v>
      </c>
      <c r="J18" s="1388">
        <f>G18+H18</f>
        <v>501656</v>
      </c>
      <c r="K18" s="1388" t="s">
        <v>2147</v>
      </c>
    </row>
    <row r="19" spans="2:12" ht="20.100000000000001" customHeight="1" x14ac:dyDescent="0.2">
      <c r="B19" s="1391" t="s">
        <v>2121</v>
      </c>
      <c r="C19" s="1390"/>
      <c r="D19" s="1389"/>
      <c r="E19" s="1388">
        <f t="shared" ref="E19:J19" si="1">E17+E18</f>
        <v>490793</v>
      </c>
      <c r="F19" s="1388">
        <f t="shared" si="1"/>
        <v>608246</v>
      </c>
      <c r="G19" s="1388">
        <f t="shared" si="1"/>
        <v>490793</v>
      </c>
      <c r="H19" s="1388">
        <f t="shared" si="1"/>
        <v>608246</v>
      </c>
      <c r="I19" s="1388">
        <f t="shared" si="1"/>
        <v>0</v>
      </c>
      <c r="J19" s="1388">
        <f t="shared" si="1"/>
        <v>1099039</v>
      </c>
      <c r="K19" s="1388"/>
    </row>
    <row r="20" spans="2:12" ht="20.100000000000001" customHeight="1" x14ac:dyDescent="0.2">
      <c r="B20" s="1391" t="s">
        <v>2189</v>
      </c>
      <c r="C20" s="1390">
        <v>10.553000000000001</v>
      </c>
      <c r="D20" s="1389" t="s">
        <v>2145</v>
      </c>
      <c r="E20" s="1388">
        <v>170019</v>
      </c>
      <c r="F20" s="1388">
        <v>37456</v>
      </c>
      <c r="G20" s="1388">
        <v>170019</v>
      </c>
      <c r="H20" s="1388">
        <v>37456</v>
      </c>
      <c r="I20" s="1388">
        <v>0</v>
      </c>
      <c r="J20" s="1388">
        <f>G20+H20</f>
        <v>207475</v>
      </c>
      <c r="K20" s="1388" t="s">
        <v>2147</v>
      </c>
    </row>
    <row r="21" spans="2:12" ht="20.100000000000001" customHeight="1" x14ac:dyDescent="0.2">
      <c r="B21" s="1391" t="s">
        <v>2189</v>
      </c>
      <c r="C21" s="1390">
        <v>10.553000000000001</v>
      </c>
      <c r="D21" s="1389" t="s">
        <v>2146</v>
      </c>
      <c r="E21" s="1388">
        <v>0</v>
      </c>
      <c r="F21" s="1388">
        <v>186312</v>
      </c>
      <c r="G21" s="1388">
        <v>0</v>
      </c>
      <c r="H21" s="1388">
        <v>186312</v>
      </c>
      <c r="I21" s="1388">
        <v>0</v>
      </c>
      <c r="J21" s="1388">
        <f>G21+H21</f>
        <v>186312</v>
      </c>
      <c r="K21" s="1388" t="s">
        <v>2147</v>
      </c>
    </row>
    <row r="22" spans="2:12" ht="20.100000000000001" customHeight="1" x14ac:dyDescent="0.2">
      <c r="B22" s="1391" t="s">
        <v>2122</v>
      </c>
      <c r="C22" s="1390"/>
      <c r="D22" s="1389"/>
      <c r="E22" s="1388">
        <f t="shared" ref="E22:J22" si="2">E20+E21</f>
        <v>170019</v>
      </c>
      <c r="F22" s="1388">
        <f t="shared" si="2"/>
        <v>223768</v>
      </c>
      <c r="G22" s="1388">
        <f t="shared" si="2"/>
        <v>170019</v>
      </c>
      <c r="H22" s="1388">
        <f t="shared" si="2"/>
        <v>223768</v>
      </c>
      <c r="I22" s="1388">
        <f t="shared" si="2"/>
        <v>0</v>
      </c>
      <c r="J22" s="1388">
        <f t="shared" si="2"/>
        <v>393787</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B7" zoomScale="110" zoomScaleNormal="110" workbookViewId="0">
      <selection activeCell="A13" sqref="A13:H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Centralia SD 135</v>
      </c>
      <c r="C1" s="2473"/>
      <c r="D1" s="2473"/>
      <c r="E1" s="2473"/>
      <c r="F1" s="2473"/>
      <c r="G1" s="2473"/>
      <c r="H1" s="2473"/>
      <c r="I1" s="2473"/>
      <c r="J1" s="2473"/>
      <c r="K1" s="2473"/>
    </row>
    <row r="2" spans="2:12" ht="15" x14ac:dyDescent="0.2">
      <c r="B2" s="2474">
        <f>'Single Audit Cover'!E7</f>
        <v>13058135002</v>
      </c>
      <c r="C2" s="2474"/>
      <c r="D2" s="2474"/>
      <c r="E2" s="2474"/>
      <c r="F2" s="2474"/>
      <c r="G2" s="2474"/>
      <c r="H2" s="2474"/>
      <c r="I2" s="2474"/>
      <c r="J2" s="2474"/>
      <c r="K2" s="2474"/>
      <c r="L2" s="1422"/>
    </row>
    <row r="3" spans="2:12" ht="15" x14ac:dyDescent="0.2">
      <c r="B3" s="2475" t="s">
        <v>1473</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2190</v>
      </c>
      <c r="C10" s="1394">
        <v>10.555999999999999</v>
      </c>
      <c r="D10" s="1393" t="s">
        <v>2148</v>
      </c>
      <c r="E10" s="1392">
        <v>338</v>
      </c>
      <c r="F10" s="1392">
        <v>57</v>
      </c>
      <c r="G10" s="1392">
        <v>338</v>
      </c>
      <c r="H10" s="1392">
        <v>57</v>
      </c>
      <c r="I10" s="1392">
        <v>0</v>
      </c>
      <c r="J10" s="1392">
        <f>G10+H10</f>
        <v>395</v>
      </c>
      <c r="K10" s="1392" t="s">
        <v>2147</v>
      </c>
    </row>
    <row r="11" spans="2:12" ht="20.100000000000001" customHeight="1" x14ac:dyDescent="0.2">
      <c r="B11" s="1391" t="s">
        <v>2190</v>
      </c>
      <c r="C11" s="1390">
        <v>10.555999999999999</v>
      </c>
      <c r="D11" s="1389" t="s">
        <v>2149</v>
      </c>
      <c r="E11" s="1388">
        <v>0</v>
      </c>
      <c r="F11" s="1388">
        <v>368</v>
      </c>
      <c r="G11" s="1388">
        <v>0</v>
      </c>
      <c r="H11" s="1388">
        <v>368</v>
      </c>
      <c r="I11" s="1388">
        <v>0</v>
      </c>
      <c r="J11" s="1392">
        <f>G11+H11</f>
        <v>368</v>
      </c>
      <c r="K11" s="1388" t="s">
        <v>2147</v>
      </c>
    </row>
    <row r="12" spans="2:12" ht="20.100000000000001" customHeight="1" x14ac:dyDescent="0.2">
      <c r="B12" s="1391" t="s">
        <v>2123</v>
      </c>
      <c r="C12" s="1390"/>
      <c r="D12" s="1389"/>
      <c r="E12" s="1388">
        <f t="shared" ref="E12:J12" si="0">E10+E11</f>
        <v>338</v>
      </c>
      <c r="F12" s="1388">
        <f t="shared" si="0"/>
        <v>425</v>
      </c>
      <c r="G12" s="1388">
        <f t="shared" si="0"/>
        <v>338</v>
      </c>
      <c r="H12" s="1388">
        <f t="shared" si="0"/>
        <v>425</v>
      </c>
      <c r="I12" s="1388">
        <f t="shared" si="0"/>
        <v>0</v>
      </c>
      <c r="J12" s="1388">
        <f t="shared" si="0"/>
        <v>763</v>
      </c>
      <c r="K12" s="1388"/>
    </row>
    <row r="13" spans="2:12" ht="20.100000000000001" customHeight="1" x14ac:dyDescent="0.2">
      <c r="B13" s="1391" t="s">
        <v>2191</v>
      </c>
      <c r="C13" s="1390">
        <v>10.582000000000001</v>
      </c>
      <c r="D13" s="1389" t="s">
        <v>2150</v>
      </c>
      <c r="E13" s="1388">
        <v>32114</v>
      </c>
      <c r="F13" s="1388">
        <v>3</v>
      </c>
      <c r="G13" s="1388">
        <v>32114</v>
      </c>
      <c r="H13" s="1388">
        <v>3</v>
      </c>
      <c r="I13" s="1388">
        <v>0</v>
      </c>
      <c r="J13" s="1392">
        <f>G13+H13</f>
        <v>32117</v>
      </c>
      <c r="K13" s="1388">
        <v>35506</v>
      </c>
    </row>
    <row r="14" spans="2:12" ht="20.100000000000001" customHeight="1" x14ac:dyDescent="0.2">
      <c r="B14" s="1391" t="s">
        <v>2191</v>
      </c>
      <c r="C14" s="1390">
        <v>10.582000000000001</v>
      </c>
      <c r="D14" s="1389" t="s">
        <v>2151</v>
      </c>
      <c r="E14" s="1388">
        <v>0</v>
      </c>
      <c r="F14" s="1388">
        <v>24908</v>
      </c>
      <c r="G14" s="1388">
        <v>0</v>
      </c>
      <c r="H14" s="1388">
        <v>32327</v>
      </c>
      <c r="I14" s="1388">
        <v>0</v>
      </c>
      <c r="J14" s="1392">
        <f>G14+H14</f>
        <v>32327</v>
      </c>
      <c r="K14" s="1388">
        <v>37398</v>
      </c>
    </row>
    <row r="15" spans="2:12" ht="20.100000000000001" customHeight="1" x14ac:dyDescent="0.2">
      <c r="B15" s="1391" t="s">
        <v>2124</v>
      </c>
      <c r="C15" s="1390"/>
      <c r="D15" s="1389"/>
      <c r="E15" s="1388">
        <f t="shared" ref="E15:J15" si="1">E13+E14</f>
        <v>32114</v>
      </c>
      <c r="F15" s="1388">
        <f t="shared" si="1"/>
        <v>24911</v>
      </c>
      <c r="G15" s="1388">
        <f t="shared" si="1"/>
        <v>32114</v>
      </c>
      <c r="H15" s="1388">
        <f t="shared" si="1"/>
        <v>32330</v>
      </c>
      <c r="I15" s="1388">
        <f t="shared" si="1"/>
        <v>0</v>
      </c>
      <c r="J15" s="1388">
        <f t="shared" si="1"/>
        <v>64444</v>
      </c>
      <c r="K15" s="1388"/>
    </row>
    <row r="16" spans="2:12" ht="20.100000000000001" customHeight="1" x14ac:dyDescent="0.2">
      <c r="B16" s="1391" t="s">
        <v>2125</v>
      </c>
      <c r="C16" s="1390">
        <v>10.579000000000001</v>
      </c>
      <c r="D16" s="1389" t="s">
        <v>2152</v>
      </c>
      <c r="E16" s="1388">
        <v>16347</v>
      </c>
      <c r="F16" s="1388">
        <v>276</v>
      </c>
      <c r="G16" s="1388">
        <v>16347</v>
      </c>
      <c r="H16" s="1388">
        <v>276</v>
      </c>
      <c r="I16" s="1388">
        <v>0</v>
      </c>
      <c r="J16" s="1392">
        <f>G16+H16</f>
        <v>16623</v>
      </c>
      <c r="K16" s="1388" t="s">
        <v>2147</v>
      </c>
    </row>
    <row r="17" spans="2:12" ht="20.100000000000001" customHeight="1" x14ac:dyDescent="0.2">
      <c r="B17" s="1391" t="s">
        <v>2192</v>
      </c>
      <c r="C17" s="1390">
        <v>10.555</v>
      </c>
      <c r="D17" s="1389" t="s">
        <v>2147</v>
      </c>
      <c r="E17" s="1388">
        <v>0</v>
      </c>
      <c r="F17" s="1388">
        <v>60714</v>
      </c>
      <c r="G17" s="1388">
        <v>0</v>
      </c>
      <c r="H17" s="1388">
        <f>F17</f>
        <v>60714</v>
      </c>
      <c r="I17" s="1388">
        <v>0</v>
      </c>
      <c r="J17" s="1392">
        <f>G17+H17</f>
        <v>60714</v>
      </c>
      <c r="K17" s="1388" t="s">
        <v>2147</v>
      </c>
    </row>
    <row r="18" spans="2:12" ht="20.100000000000001" customHeight="1" x14ac:dyDescent="0.2">
      <c r="B18" s="1391" t="s">
        <v>2193</v>
      </c>
      <c r="C18" s="1390">
        <v>10.555</v>
      </c>
      <c r="D18" s="1389" t="s">
        <v>2147</v>
      </c>
      <c r="E18" s="1388">
        <v>0</v>
      </c>
      <c r="F18" s="1388">
        <v>19200</v>
      </c>
      <c r="G18" s="1388">
        <v>0</v>
      </c>
      <c r="H18" s="1388">
        <f>F18</f>
        <v>19200</v>
      </c>
      <c r="I18" s="1388">
        <v>0</v>
      </c>
      <c r="J18" s="1392">
        <f>G18+H18</f>
        <v>19200</v>
      </c>
      <c r="K18" s="1388" t="s">
        <v>2147</v>
      </c>
    </row>
    <row r="19" spans="2:12" ht="20.100000000000001" customHeight="1" x14ac:dyDescent="0.2">
      <c r="B19" s="1391" t="s">
        <v>2126</v>
      </c>
      <c r="C19" s="1390"/>
      <c r="D19" s="1389"/>
      <c r="E19" s="1388">
        <f t="shared" ref="E19:J19" si="2">E17+E18</f>
        <v>0</v>
      </c>
      <c r="F19" s="1388">
        <f t="shared" si="2"/>
        <v>79914</v>
      </c>
      <c r="G19" s="1388">
        <f t="shared" si="2"/>
        <v>0</v>
      </c>
      <c r="H19" s="1388">
        <f t="shared" si="2"/>
        <v>79914</v>
      </c>
      <c r="I19" s="1388">
        <f t="shared" si="2"/>
        <v>0</v>
      </c>
      <c r="J19" s="1388">
        <f t="shared" si="2"/>
        <v>79914</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2127</v>
      </c>
      <c r="C21" s="1390"/>
      <c r="D21" s="1389"/>
      <c r="E21" s="1388">
        <f>E19+E15+E12+' SEFA (3)'!E22+' SEFA (3)'!E19+E16</f>
        <v>709611</v>
      </c>
      <c r="F21" s="1388">
        <f>F19+F15+F12+' SEFA (3)'!F22+' SEFA (3)'!F19+F16</f>
        <v>937540</v>
      </c>
      <c r="G21" s="1388">
        <f>G19+G15+G12+' SEFA (3)'!G22+' SEFA (3)'!G19+G16</f>
        <v>709611</v>
      </c>
      <c r="H21" s="1388">
        <f>H19+H15+H12+' SEFA (3)'!H22+' SEFA (3)'!H19+H16</f>
        <v>944959</v>
      </c>
      <c r="I21" s="1388">
        <f>I19+I15+I12+' SEFA (3)'!I22+' SEFA (3)'!I19+I16</f>
        <v>0</v>
      </c>
      <c r="J21" s="1388">
        <f>J19+J15+J12+' SEFA (3)'!J22+' SEFA (3)'!J19+J16</f>
        <v>1654570</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2128</v>
      </c>
      <c r="C23" s="1390"/>
      <c r="D23" s="1389"/>
      <c r="E23" s="1388">
        <f>E21+' SEFA (3)'!E14+' SEFA (2)'!E20</f>
        <v>1543235</v>
      </c>
      <c r="F23" s="1388">
        <f>F21+' SEFA (3)'!F14+' SEFA (2)'!F20</f>
        <v>1945307</v>
      </c>
      <c r="G23" s="1388">
        <f>G21+' SEFA (3)'!G14+' SEFA (2)'!G20</f>
        <v>1662571</v>
      </c>
      <c r="H23" s="1388">
        <f>H21+' SEFA (3)'!H14+' SEFA (2)'!H20</f>
        <v>1956033</v>
      </c>
      <c r="I23" s="1388">
        <f>I21+' SEFA (3)'!I14+' SEFA (2)'!I20</f>
        <v>0</v>
      </c>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13" sqref="A13:H13"/>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9" t="str">
        <f>'Single Audit Cover'!A7</f>
        <v>Centralia SD 135</v>
      </c>
      <c r="B1" s="2480"/>
      <c r="C1" s="2480"/>
      <c r="D1" s="2480"/>
      <c r="E1" s="1437"/>
    </row>
    <row r="2" spans="1:5" ht="13.5" customHeight="1" x14ac:dyDescent="0.2">
      <c r="A2" s="2481">
        <f>'Single Audit Cover'!E7</f>
        <v>13058135002</v>
      </c>
      <c r="B2" s="2482"/>
      <c r="C2" s="2482"/>
      <c r="D2" s="2482"/>
      <c r="E2" s="1424"/>
    </row>
    <row r="3" spans="1:5" ht="15.75" customHeight="1" x14ac:dyDescent="0.25">
      <c r="A3" s="2483" t="s">
        <v>1545</v>
      </c>
      <c r="B3" s="2484"/>
      <c r="C3" s="2484"/>
      <c r="D3" s="2484"/>
      <c r="E3" s="1436"/>
    </row>
    <row r="4" spans="1:5" ht="13.5" customHeight="1" x14ac:dyDescent="0.25">
      <c r="A4" s="2485" t="str">
        <f>'[1]Single Audit Cover'!A4</f>
        <v>Year Ending June 30, 2016</v>
      </c>
      <c r="B4" s="2486"/>
      <c r="C4" s="2486"/>
      <c r="D4" s="2486"/>
      <c r="E4" s="1436"/>
    </row>
    <row r="5" spans="1:5" ht="8.25" customHeight="1" x14ac:dyDescent="0.2">
      <c r="C5" s="1367"/>
      <c r="D5" s="1367"/>
    </row>
    <row r="6" spans="1:5" ht="13.5" customHeight="1" x14ac:dyDescent="0.2">
      <c r="A6" s="1357" t="s">
        <v>1918</v>
      </c>
      <c r="C6" s="1367"/>
      <c r="D6" s="1367"/>
    </row>
    <row r="7" spans="1:5" ht="60.95" customHeight="1" x14ac:dyDescent="0.2">
      <c r="A7" s="2487" t="s">
        <v>2194</v>
      </c>
      <c r="B7" s="2488"/>
      <c r="C7" s="2488"/>
      <c r="D7" s="2488"/>
      <c r="E7" s="1435"/>
    </row>
    <row r="8" spans="1:5" ht="13.5" customHeight="1" x14ac:dyDescent="0.2">
      <c r="A8" s="1357" t="s">
        <v>1919</v>
      </c>
      <c r="C8" s="1353"/>
      <c r="D8" s="1353"/>
    </row>
    <row r="9" spans="1:5" x14ac:dyDescent="0.2">
      <c r="A9" s="2487" t="s">
        <v>2195</v>
      </c>
      <c r="B9" s="2488"/>
      <c r="C9" s="2488"/>
      <c r="D9" s="2488"/>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6" t="s">
        <v>2196</v>
      </c>
      <c r="B28" s="2476"/>
      <c r="C28" s="2476"/>
      <c r="D28" s="2476"/>
      <c r="E28" s="1428"/>
    </row>
    <row r="29" spans="1:5" ht="13.5" customHeight="1" x14ac:dyDescent="0.2">
      <c r="A29" s="1536" t="s">
        <v>1818</v>
      </c>
      <c r="B29" s="1733"/>
      <c r="C29" s="1736">
        <f>' SEFA (4)'!H19</f>
        <v>79914</v>
      </c>
      <c r="D29" s="1735"/>
      <c r="E29" s="1428"/>
    </row>
    <row r="30" spans="1:5" ht="13.5" customHeight="1" x14ac:dyDescent="0.2">
      <c r="A30" s="1536" t="s">
        <v>1819</v>
      </c>
      <c r="B30" s="1733"/>
      <c r="C30" s="1737">
        <v>0</v>
      </c>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v>0</v>
      </c>
      <c r="D33" s="1735"/>
      <c r="E33" s="1428"/>
    </row>
    <row r="34" spans="1:5" ht="14.25" customHeight="1" x14ac:dyDescent="0.2">
      <c r="A34" s="1536"/>
      <c r="B34" s="1733" t="s">
        <v>1822</v>
      </c>
      <c r="C34" s="1739">
        <v>0</v>
      </c>
      <c r="D34" s="1735"/>
      <c r="E34" s="1428"/>
    </row>
    <row r="35" spans="1:5" ht="14.25" customHeight="1" x14ac:dyDescent="0.2">
      <c r="A35" s="1536"/>
      <c r="B35" s="1733" t="s">
        <v>1823</v>
      </c>
      <c r="C35" s="1739">
        <v>0</v>
      </c>
      <c r="D35" s="1735"/>
      <c r="E35" s="1428"/>
    </row>
    <row r="36" spans="1:5" ht="14.25" customHeight="1" x14ac:dyDescent="0.2">
      <c r="A36" s="1536"/>
      <c r="B36" s="1733" t="s">
        <v>1824</v>
      </c>
      <c r="C36" s="1739">
        <v>0</v>
      </c>
      <c r="D36" s="1735"/>
      <c r="E36" s="1428"/>
    </row>
    <row r="37" spans="1:5" ht="14.25" customHeight="1" x14ac:dyDescent="0.2">
      <c r="A37" s="1536" t="s">
        <v>1825</v>
      </c>
      <c r="B37" s="1733"/>
      <c r="C37" s="1739">
        <v>0</v>
      </c>
      <c r="D37" s="1735"/>
      <c r="E37" s="1428"/>
    </row>
    <row r="38" spans="1:5" ht="14.25" customHeight="1" x14ac:dyDescent="0.2">
      <c r="A38" s="1536" t="s">
        <v>1826</v>
      </c>
      <c r="B38" s="1733"/>
      <c r="C38" s="1740" t="s">
        <v>448</v>
      </c>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7" t="s">
        <v>2029</v>
      </c>
      <c r="C42" s="2477"/>
      <c r="D42" s="2477"/>
      <c r="E42" s="1424"/>
    </row>
    <row r="43" spans="1:5" s="1372" customFormat="1" ht="46.15" customHeight="1" x14ac:dyDescent="0.2">
      <c r="A43" s="1423">
        <v>6</v>
      </c>
      <c r="B43" s="2478" t="s">
        <v>2081</v>
      </c>
      <c r="C43" s="2478"/>
      <c r="D43" s="2478"/>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13" sqref="A13:H1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0" t="str">
        <f>'Single Audit Cover'!A7</f>
        <v>Centralia SD 135</v>
      </c>
      <c r="C1" s="2491"/>
      <c r="D1" s="2491"/>
      <c r="E1" s="2491"/>
      <c r="F1" s="2491"/>
      <c r="G1" s="2491"/>
      <c r="H1" s="2491"/>
      <c r="I1" s="2491"/>
      <c r="J1" s="1476"/>
    </row>
    <row r="2" spans="2:10" s="1367" customFormat="1" ht="12.75" customHeight="1" x14ac:dyDescent="0.2">
      <c r="B2" s="2492">
        <f>'Single Audit Cover'!E7</f>
        <v>13058135002</v>
      </c>
      <c r="C2" s="2493"/>
      <c r="D2" s="2493"/>
      <c r="E2" s="2493"/>
      <c r="F2" s="2493"/>
      <c r="G2" s="2493"/>
      <c r="H2" s="2493"/>
      <c r="I2" s="2493"/>
      <c r="J2" s="1476"/>
    </row>
    <row r="3" spans="2:10" s="1367" customFormat="1" ht="12.75" customHeight="1" x14ac:dyDescent="0.2">
      <c r="B3" s="2494" t="s">
        <v>1568</v>
      </c>
      <c r="C3" s="2486"/>
      <c r="D3" s="2486"/>
      <c r="E3" s="2486"/>
      <c r="F3" s="2486"/>
      <c r="G3" s="2486"/>
      <c r="H3" s="2486"/>
      <c r="I3" s="2486"/>
      <c r="J3" s="1475"/>
    </row>
    <row r="4" spans="2:10" s="1367" customFormat="1" ht="12.75" customHeight="1" x14ac:dyDescent="0.2">
      <c r="B4" s="2494" t="str">
        <f>'[1]Single Audit Cover'!A4</f>
        <v>Year Ending June 30, 2016</v>
      </c>
      <c r="C4" s="2486"/>
      <c r="D4" s="2486"/>
      <c r="E4" s="2486"/>
      <c r="F4" s="2486"/>
      <c r="G4" s="2486"/>
      <c r="H4" s="2486"/>
      <c r="I4" s="2486"/>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4" t="s">
        <v>1567</v>
      </c>
      <c r="C7" s="2486"/>
      <c r="D7" s="2486"/>
      <c r="E7" s="2486"/>
      <c r="F7" s="2486"/>
      <c r="G7" s="2486"/>
      <c r="H7" s="2486"/>
      <c r="I7" s="2486"/>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9" t="s">
        <v>2187</v>
      </c>
      <c r="D11" s="2489"/>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t="s">
        <v>2083</v>
      </c>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t="s">
        <v>2083</v>
      </c>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t="s">
        <v>2083</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t="s">
        <v>2083</v>
      </c>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t="s">
        <v>2083</v>
      </c>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9" t="s">
        <v>2153</v>
      </c>
      <c r="E29" s="2499"/>
      <c r="F29" s="2499"/>
      <c r="G29" s="2499"/>
      <c r="H29" s="2499"/>
      <c r="I29" s="2499"/>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2030</v>
      </c>
      <c r="C33" s="1387"/>
      <c r="E33" s="1446"/>
      <c r="F33" s="1372" t="s">
        <v>1052</v>
      </c>
      <c r="G33" s="1446" t="s">
        <v>2083</v>
      </c>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t="s">
        <v>2154</v>
      </c>
      <c r="C37" s="2495" t="s">
        <v>2155</v>
      </c>
      <c r="D37" s="2496"/>
      <c r="E37" s="2496"/>
      <c r="F37" s="2496"/>
      <c r="G37" s="2496"/>
      <c r="H37" s="2496"/>
      <c r="I37" s="2497"/>
    </row>
    <row r="38" spans="1:9" ht="20.45" customHeight="1" x14ac:dyDescent="0.2">
      <c r="B38" s="1447"/>
      <c r="C38" s="2495"/>
      <c r="D38" s="2496"/>
      <c r="E38" s="2496"/>
      <c r="F38" s="2496"/>
      <c r="G38" s="2496"/>
      <c r="H38" s="2496"/>
      <c r="I38" s="2497"/>
    </row>
    <row r="39" spans="1:9" ht="20.65" customHeight="1" x14ac:dyDescent="0.2">
      <c r="B39" s="1447"/>
      <c r="C39" s="2495"/>
      <c r="D39" s="2496"/>
      <c r="E39" s="2496"/>
      <c r="F39" s="2496"/>
      <c r="G39" s="2496"/>
      <c r="H39" s="2496"/>
      <c r="I39" s="2497"/>
    </row>
    <row r="40" spans="1:9" ht="20.65" customHeight="1" x14ac:dyDescent="0.2">
      <c r="B40" s="1447"/>
      <c r="C40" s="2495"/>
      <c r="D40" s="2496"/>
      <c r="E40" s="2496"/>
      <c r="F40" s="2496"/>
      <c r="G40" s="2496"/>
      <c r="H40" s="2496"/>
      <c r="I40" s="2497"/>
    </row>
    <row r="41" spans="1:9" ht="20.65" customHeight="1" x14ac:dyDescent="0.2">
      <c r="B41" s="1447"/>
      <c r="C41" s="2495"/>
      <c r="D41" s="2496"/>
      <c r="E41" s="2496"/>
      <c r="F41" s="2496"/>
      <c r="G41" s="2496"/>
      <c r="H41" s="2496"/>
      <c r="I41" s="2497"/>
    </row>
    <row r="42" spans="1:9" ht="20.65" customHeight="1" x14ac:dyDescent="0.2">
      <c r="B42" s="1447"/>
      <c r="C42" s="2495"/>
      <c r="D42" s="2496"/>
      <c r="E42" s="2496"/>
      <c r="F42" s="2496"/>
      <c r="G42" s="2496"/>
      <c r="H42" s="2496"/>
      <c r="I42" s="2497"/>
    </row>
    <row r="43" spans="1:9" ht="6.2" customHeight="1" x14ac:dyDescent="0.2"/>
    <row r="44" spans="1:9" x14ac:dyDescent="0.2">
      <c r="B44" s="1375" t="s">
        <v>1552</v>
      </c>
      <c r="C44" s="1387"/>
      <c r="D44" s="1387"/>
      <c r="E44" s="2498">
        <v>750000</v>
      </c>
      <c r="F44" s="2498"/>
      <c r="G44" s="2498"/>
      <c r="H44" s="1427"/>
    </row>
    <row r="46" spans="1:9" ht="13.5" customHeight="1" x14ac:dyDescent="0.2">
      <c r="B46" s="1375" t="s">
        <v>1551</v>
      </c>
      <c r="C46" s="1387"/>
      <c r="E46" s="1446" t="s">
        <v>2083</v>
      </c>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3" sqref="A13:H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0" t="str">
        <f>'Single Audit Cover'!A7</f>
        <v>Centralia SD 135</v>
      </c>
      <c r="C1" s="2490"/>
      <c r="D1" s="2490"/>
      <c r="E1" s="2490"/>
      <c r="F1" s="2490"/>
      <c r="G1" s="2490"/>
      <c r="H1" s="2490"/>
      <c r="I1" s="2490"/>
      <c r="J1" s="2490"/>
      <c r="K1" s="2490"/>
      <c r="L1" s="1524"/>
      <c r="M1" s="1524"/>
    </row>
    <row r="2" spans="1:13" ht="12" customHeight="1" x14ac:dyDescent="0.2">
      <c r="B2" s="2492">
        <f>'Single Audit Cover'!E7</f>
        <v>13058135002</v>
      </c>
      <c r="C2" s="2492"/>
      <c r="D2" s="2492"/>
      <c r="E2" s="2492"/>
      <c r="F2" s="2492"/>
      <c r="G2" s="2492"/>
      <c r="H2" s="2492"/>
      <c r="I2" s="2492"/>
      <c r="J2" s="2492"/>
      <c r="K2" s="2492"/>
      <c r="L2" s="1523"/>
      <c r="M2" s="1522"/>
    </row>
    <row r="3" spans="1:13" ht="10.35" customHeight="1" x14ac:dyDescent="0.2">
      <c r="B3" s="2485" t="s">
        <v>1568</v>
      </c>
      <c r="C3" s="2485"/>
      <c r="D3" s="2485"/>
      <c r="E3" s="2485"/>
      <c r="F3" s="2485"/>
      <c r="G3" s="2485"/>
      <c r="H3" s="2485"/>
      <c r="I3" s="2485"/>
      <c r="J3" s="2485"/>
      <c r="K3" s="2485"/>
      <c r="L3" s="1521"/>
      <c r="M3" s="1521"/>
    </row>
    <row r="4" spans="1:13" ht="11.1" customHeight="1" x14ac:dyDescent="0.2">
      <c r="B4" s="2502" t="str">
        <f>'[1]Single Audit Cover'!A4</f>
        <v>Year Ending June 30, 2016</v>
      </c>
      <c r="C4" s="2502"/>
      <c r="D4" s="2502"/>
      <c r="E4" s="2502"/>
      <c r="F4" s="2502"/>
      <c r="G4" s="2502"/>
      <c r="H4" s="2502"/>
      <c r="I4" s="2502"/>
      <c r="J4" s="2502"/>
      <c r="K4" s="2502"/>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2" t="s">
        <v>1588</v>
      </c>
      <c r="C7" s="2502"/>
      <c r="D7" s="2503"/>
      <c r="E7" s="2503"/>
      <c r="F7" s="2503"/>
      <c r="G7" s="2503"/>
      <c r="H7" s="2503"/>
      <c r="I7" s="2503"/>
      <c r="J7" s="2503"/>
      <c r="K7" s="250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1962</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501" t="s">
        <v>2156</v>
      </c>
      <c r="C14" s="2501"/>
      <c r="D14" s="2501"/>
      <c r="E14" s="2501"/>
      <c r="F14" s="2501"/>
      <c r="G14" s="2501"/>
      <c r="H14" s="2501"/>
      <c r="I14" s="2501"/>
      <c r="J14" s="2501"/>
      <c r="K14" s="250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501"/>
      <c r="C17" s="2501"/>
      <c r="D17" s="2501"/>
      <c r="E17" s="2501"/>
      <c r="F17" s="2501"/>
      <c r="G17" s="2501"/>
      <c r="H17" s="2501"/>
      <c r="I17" s="2501"/>
      <c r="J17" s="2501"/>
      <c r="K17" s="2501"/>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04"/>
      <c r="C20" s="2504"/>
      <c r="D20" s="2501"/>
      <c r="E20" s="2501"/>
      <c r="F20" s="2501"/>
      <c r="G20" s="2501"/>
      <c r="H20" s="2501"/>
      <c r="I20" s="2501"/>
      <c r="J20" s="2501"/>
      <c r="K20" s="2501"/>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01"/>
      <c r="C23" s="2501"/>
      <c r="D23" s="2501"/>
      <c r="E23" s="2501"/>
      <c r="F23" s="2501"/>
      <c r="G23" s="2501"/>
      <c r="H23" s="2501"/>
      <c r="I23" s="2501"/>
      <c r="J23" s="2501"/>
      <c r="K23" s="2501"/>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01"/>
      <c r="C26" s="2501"/>
      <c r="D26" s="2501"/>
      <c r="E26" s="2501"/>
      <c r="F26" s="2501"/>
      <c r="G26" s="2501"/>
      <c r="H26" s="2501"/>
      <c r="I26" s="2501"/>
      <c r="J26" s="2501"/>
      <c r="K26" s="2501"/>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05"/>
      <c r="C29" s="2505"/>
      <c r="D29" s="2501"/>
      <c r="E29" s="2501"/>
      <c r="F29" s="2501"/>
      <c r="G29" s="2501"/>
      <c r="H29" s="2501"/>
      <c r="I29" s="2501"/>
      <c r="J29" s="2501"/>
      <c r="K29" s="250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500"/>
      <c r="C32" s="2500"/>
      <c r="D32" s="2501"/>
      <c r="E32" s="2501"/>
      <c r="F32" s="2501"/>
      <c r="G32" s="2501"/>
      <c r="H32" s="2501"/>
      <c r="I32" s="2501"/>
      <c r="J32" s="2501"/>
      <c r="K32" s="2501"/>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2031</v>
      </c>
      <c r="C40" s="1372"/>
      <c r="L40" s="1478"/>
    </row>
    <row r="41" spans="2:13" ht="9.6" customHeight="1" x14ac:dyDescent="0.2">
      <c r="B41" s="1372" t="s">
        <v>2032</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2033</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3" sqref="A13:H1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6" t="str">
        <f>'Single Audit Cover'!A7</f>
        <v>Centralia SD 135</v>
      </c>
      <c r="C1" s="2506"/>
      <c r="D1" s="2506"/>
      <c r="E1" s="2506"/>
      <c r="F1" s="2506"/>
      <c r="G1" s="2506"/>
      <c r="H1" s="2506"/>
      <c r="I1" s="2506"/>
      <c r="J1" s="2506"/>
      <c r="K1" s="2506"/>
      <c r="L1" s="1545"/>
    </row>
    <row r="2" spans="1:12" ht="12.75" customHeight="1" x14ac:dyDescent="0.2">
      <c r="B2" s="2507">
        <f>'Single Audit Cover'!E7</f>
        <v>13058135002</v>
      </c>
      <c r="C2" s="2507"/>
      <c r="D2" s="2507"/>
      <c r="E2" s="2507"/>
      <c r="F2" s="2507"/>
      <c r="G2" s="2507"/>
      <c r="H2" s="2507"/>
      <c r="I2" s="2507"/>
      <c r="J2" s="2507"/>
      <c r="K2" s="2507"/>
      <c r="L2" s="1544"/>
    </row>
    <row r="3" spans="1:12" ht="12.75" customHeight="1" x14ac:dyDescent="0.2">
      <c r="B3" s="2485" t="s">
        <v>1568</v>
      </c>
      <c r="C3" s="2485"/>
      <c r="D3" s="2485"/>
      <c r="E3" s="2485"/>
      <c r="F3" s="2485"/>
      <c r="G3" s="2485"/>
      <c r="H3" s="2485"/>
      <c r="I3" s="2485"/>
      <c r="J3" s="2485"/>
      <c r="K3" s="2485"/>
      <c r="L3" s="1521"/>
    </row>
    <row r="4" spans="1:12" ht="12.75" customHeight="1" x14ac:dyDescent="0.2">
      <c r="B4" s="2485" t="str">
        <f>'[1]Single Audit Cover'!A4</f>
        <v>Year Ending June 30, 2016</v>
      </c>
      <c r="C4" s="2485"/>
      <c r="D4" s="2485"/>
      <c r="E4" s="2485"/>
      <c r="F4" s="2485"/>
      <c r="G4" s="2485"/>
      <c r="H4" s="2485"/>
      <c r="I4" s="2485"/>
      <c r="J4" s="2485"/>
      <c r="K4" s="2485"/>
      <c r="L4" s="1521"/>
    </row>
    <row r="5" spans="1:12" ht="5.25" customHeight="1" x14ac:dyDescent="0.2">
      <c r="B5" s="1353" t="s">
        <v>1389</v>
      </c>
      <c r="C5" s="1353"/>
      <c r="L5" s="1427"/>
    </row>
    <row r="6" spans="1:12" ht="30.75" customHeight="1" x14ac:dyDescent="0.2">
      <c r="A6" s="1427"/>
      <c r="B6" s="2508" t="s">
        <v>1609</v>
      </c>
      <c r="C6" s="2508"/>
      <c r="D6" s="2508"/>
      <c r="E6" s="2508"/>
      <c r="F6" s="2508"/>
      <c r="G6" s="2508"/>
      <c r="H6" s="2508"/>
      <c r="I6" s="2508"/>
      <c r="J6" s="2508"/>
      <c r="K6" s="2508"/>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1962</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9"/>
      <c r="G12" s="2499"/>
      <c r="H12" s="2499"/>
      <c r="I12" s="2499"/>
      <c r="J12" s="2499"/>
      <c r="K12" s="2499"/>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9"/>
      <c r="E14" s="2509"/>
      <c r="F14" s="2509"/>
      <c r="H14" s="1433" t="s">
        <v>1603</v>
      </c>
      <c r="I14" s="2510"/>
      <c r="J14" s="2510"/>
      <c r="K14" s="251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10"/>
      <c r="E16" s="2510"/>
      <c r="F16" s="2510"/>
      <c r="G16" s="2510"/>
      <c r="H16" s="2510"/>
      <c r="I16" s="2510"/>
      <c r="J16" s="2510"/>
      <c r="K16" s="2510"/>
      <c r="L16" s="1427"/>
    </row>
    <row r="17" spans="2:12" ht="13.5" customHeight="1" x14ac:dyDescent="0.2">
      <c r="B17" s="1434" t="s">
        <v>1601</v>
      </c>
      <c r="C17" s="1434"/>
      <c r="D17" s="2511"/>
      <c r="E17" s="2511"/>
      <c r="F17" s="2511"/>
      <c r="G17" s="2511"/>
      <c r="H17" s="2511"/>
      <c r="I17" s="2511"/>
      <c r="J17" s="2511"/>
      <c r="K17" s="251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501" t="s">
        <v>2156</v>
      </c>
      <c r="C20" s="2501"/>
      <c r="D20" s="2501"/>
      <c r="E20" s="2501"/>
      <c r="F20" s="2501"/>
      <c r="G20" s="2501"/>
      <c r="H20" s="2501"/>
      <c r="I20" s="2501"/>
      <c r="J20" s="2501"/>
      <c r="K20" s="2501"/>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501"/>
      <c r="C23" s="2501"/>
      <c r="D23" s="2501"/>
      <c r="E23" s="2501"/>
      <c r="F23" s="2501"/>
      <c r="G23" s="2501"/>
      <c r="H23" s="2501"/>
      <c r="I23" s="2501"/>
      <c r="J23" s="2501"/>
      <c r="K23" s="2501"/>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501"/>
      <c r="C26" s="2501"/>
      <c r="D26" s="2501"/>
      <c r="E26" s="2501"/>
      <c r="F26" s="2501"/>
      <c r="G26" s="2501"/>
      <c r="H26" s="2501"/>
      <c r="I26" s="2501"/>
      <c r="J26" s="2501"/>
      <c r="K26" s="2501"/>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501"/>
      <c r="C29" s="2501"/>
      <c r="D29" s="2501"/>
      <c r="E29" s="2501"/>
      <c r="F29" s="2501"/>
      <c r="G29" s="2501"/>
      <c r="H29" s="2501"/>
      <c r="I29" s="2501"/>
      <c r="J29" s="2501"/>
      <c r="K29" s="2501"/>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501"/>
      <c r="C32" s="2501"/>
      <c r="D32" s="2501"/>
      <c r="E32" s="2501"/>
      <c r="F32" s="2501"/>
      <c r="G32" s="2501"/>
      <c r="H32" s="2501"/>
      <c r="I32" s="2501"/>
      <c r="J32" s="2501"/>
      <c r="K32" s="2501"/>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501"/>
      <c r="C35" s="2501"/>
      <c r="D35" s="2501"/>
      <c r="E35" s="2501"/>
      <c r="F35" s="2501"/>
      <c r="G35" s="2501"/>
      <c r="H35" s="2501"/>
      <c r="I35" s="2501"/>
      <c r="J35" s="2501"/>
      <c r="K35" s="2501"/>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501"/>
      <c r="C38" s="2501"/>
      <c r="D38" s="2501"/>
      <c r="E38" s="2501"/>
      <c r="F38" s="2501"/>
      <c r="G38" s="2501"/>
      <c r="H38" s="2501"/>
      <c r="I38" s="2501"/>
      <c r="J38" s="2501"/>
      <c r="K38" s="2501"/>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501"/>
      <c r="C41" s="2501"/>
      <c r="D41" s="2501"/>
      <c r="E41" s="2501"/>
      <c r="F41" s="2501"/>
      <c r="G41" s="2501"/>
      <c r="H41" s="2501"/>
      <c r="I41" s="2501"/>
      <c r="J41" s="2501"/>
      <c r="K41" s="2501"/>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2034</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3" sqref="A13:H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0" t="str">
        <f>'Single Audit Cover'!A7</f>
        <v>Centralia SD 135</v>
      </c>
      <c r="C1" s="2490"/>
      <c r="D1" s="2490"/>
      <c r="E1" s="1557"/>
    </row>
    <row r="2" spans="2:5" s="1387" customFormat="1" ht="12.75" customHeight="1" x14ac:dyDescent="0.2">
      <c r="B2" s="2492">
        <f>'Single Audit Cover'!E7</f>
        <v>13058135002</v>
      </c>
      <c r="C2" s="2492"/>
      <c r="D2" s="2492"/>
      <c r="E2" s="1556"/>
    </row>
    <row r="3" spans="2:5" s="1346" customFormat="1" ht="12.75" customHeight="1" x14ac:dyDescent="0.2">
      <c r="B3" s="2485" t="s">
        <v>1619</v>
      </c>
      <c r="C3" s="2485"/>
      <c r="D3" s="2485"/>
      <c r="E3" s="1981"/>
    </row>
    <row r="4" spans="2:5" s="1387" customFormat="1" ht="12.75" customHeight="1" x14ac:dyDescent="0.2">
      <c r="B4" s="2512" t="str">
        <f>'[1]Single Audit Cover'!A4</f>
        <v>Year Ending June 30, 2016</v>
      </c>
      <c r="C4" s="2512"/>
      <c r="D4" s="2512"/>
      <c r="E4" s="1555"/>
    </row>
    <row r="5" spans="2:5" s="1387" customFormat="1" ht="40.15" customHeight="1" x14ac:dyDescent="0.2">
      <c r="B5" s="1749" t="s">
        <v>2035</v>
      </c>
      <c r="C5" s="1536"/>
      <c r="D5" s="1536"/>
      <c r="E5" s="1536"/>
    </row>
    <row r="6" spans="2:5" s="1387" customFormat="1" ht="13.5" customHeight="1" x14ac:dyDescent="0.2">
      <c r="B6" s="1554" t="s">
        <v>1618</v>
      </c>
      <c r="C6" s="1554" t="s">
        <v>1617</v>
      </c>
      <c r="D6" s="1554" t="s">
        <v>1616</v>
      </c>
    </row>
    <row r="7" spans="2:5" ht="13.5" customHeight="1" x14ac:dyDescent="0.2">
      <c r="B7" s="1750" t="s">
        <v>2157</v>
      </c>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2036</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3" sqref="A13:H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0" t="str">
        <f>'Single Audit Cover'!A7</f>
        <v>Centralia SD 135</v>
      </c>
      <c r="C1" s="2490"/>
      <c r="D1" s="2490"/>
      <c r="E1" s="2490"/>
      <c r="F1" s="1545"/>
      <c r="G1" s="1545"/>
      <c r="H1" s="1545"/>
      <c r="I1" s="1545"/>
      <c r="J1" s="1545"/>
      <c r="K1" s="1545"/>
      <c r="L1" s="1545"/>
    </row>
    <row r="2" spans="2:12" ht="13.5" customHeight="1" x14ac:dyDescent="0.2">
      <c r="B2" s="2492">
        <f>'Single Audit Cover'!E7</f>
        <v>13058135002</v>
      </c>
      <c r="C2" s="2492"/>
      <c r="D2" s="2492"/>
      <c r="E2" s="2492"/>
      <c r="F2" s="1544"/>
      <c r="G2" s="1544"/>
      <c r="H2" s="1544"/>
      <c r="I2" s="1544"/>
      <c r="J2" s="1544"/>
      <c r="K2" s="1544"/>
      <c r="L2" s="1544"/>
    </row>
    <row r="3" spans="2:12" ht="13.5" customHeight="1" x14ac:dyDescent="0.2">
      <c r="B3" s="2485" t="s">
        <v>1627</v>
      </c>
      <c r="C3" s="2485"/>
      <c r="D3" s="2485"/>
      <c r="E3" s="2485"/>
      <c r="F3" s="1981"/>
      <c r="G3" s="1981"/>
      <c r="H3" s="1981"/>
      <c r="I3" s="1981"/>
      <c r="J3" s="1981"/>
      <c r="K3" s="1981"/>
      <c r="L3" s="1981"/>
    </row>
    <row r="4" spans="2:12" ht="13.5" customHeight="1" x14ac:dyDescent="0.2">
      <c r="B4" s="2513" t="str">
        <f>'[1]Single Audit Cover'!A4</f>
        <v>Year Ending June 30, 2016</v>
      </c>
      <c r="C4" s="2513"/>
      <c r="D4" s="2513"/>
      <c r="E4" s="2513"/>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1962</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05" t="s">
        <v>2156</v>
      </c>
      <c r="C11" s="2505"/>
      <c r="D11" s="2501"/>
      <c r="E11" s="2501"/>
    </row>
    <row r="12" spans="2:12" ht="13.5" customHeight="1" x14ac:dyDescent="0.2">
      <c r="B12" s="1427"/>
      <c r="C12" s="1427"/>
      <c r="D12" s="1427"/>
    </row>
    <row r="13" spans="2:12" ht="13.5" customHeight="1" x14ac:dyDescent="0.2">
      <c r="B13" s="1320" t="s">
        <v>1623</v>
      </c>
      <c r="C13" s="1320"/>
      <c r="D13" s="1427"/>
    </row>
    <row r="14" spans="2:12" ht="76.5" customHeight="1" x14ac:dyDescent="0.2">
      <c r="B14" s="2505"/>
      <c r="C14" s="2505"/>
      <c r="D14" s="2501"/>
      <c r="E14" s="2501"/>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299</v>
      </c>
    </row>
    <row r="2" spans="1:2" x14ac:dyDescent="0.2">
      <c r="A2" t="s">
        <v>300</v>
      </c>
      <c r="B2" s="1232">
        <f>COVER!A13</f>
        <v>13058135002</v>
      </c>
    </row>
    <row r="3" spans="1:2" x14ac:dyDescent="0.2">
      <c r="A3" t="s">
        <v>1131</v>
      </c>
      <c r="B3" s="1232" t="str">
        <f>COVER!A15</f>
        <v>Marion</v>
      </c>
    </row>
    <row r="4" spans="1:2" x14ac:dyDescent="0.2">
      <c r="A4" t="s">
        <v>1187</v>
      </c>
      <c r="B4" s="1232" t="str">
        <f>COVER!A17</f>
        <v>Centralia SD 135</v>
      </c>
    </row>
    <row r="5" spans="1:2" x14ac:dyDescent="0.2">
      <c r="A5" t="s">
        <v>818</v>
      </c>
      <c r="B5" s="1232" t="str">
        <f>COVER!A38</f>
        <v>Craig E. Clark</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2070</v>
      </c>
      <c r="B12" s="1232" t="str">
        <f>IF(COVER!J29="x","Yes",IF(COVER!L29="X","No",0))</f>
        <v>Yes</v>
      </c>
    </row>
    <row r="13" spans="1:2" x14ac:dyDescent="0.2">
      <c r="A13" s="13" t="s">
        <v>2071</v>
      </c>
      <c r="B13" s="1232" t="str">
        <f>IF(COVER!J30="x","Yes",IF(COVER!L30="x","No",0))</f>
        <v>Yes</v>
      </c>
    </row>
    <row r="14" spans="1:2" x14ac:dyDescent="0.2">
      <c r="A14" t="s">
        <v>565</v>
      </c>
      <c r="B14" s="1232" t="str">
        <f>IF(COVER!J31="x","Yes",IF(COVER!L31="x","No",0))</f>
        <v>No</v>
      </c>
    </row>
    <row r="15" spans="1:2" x14ac:dyDescent="0.2">
      <c r="A15" t="s">
        <v>675</v>
      </c>
      <c r="B15" s="1232" t="str">
        <f>COVER!T23</f>
        <v>00060-1501</v>
      </c>
    </row>
    <row r="16" spans="1:2" x14ac:dyDescent="0.2">
      <c r="A16" t="s">
        <v>500</v>
      </c>
      <c r="B16" s="1232" t="str">
        <f>COVER!T13</f>
        <v>Glass and Shuffett, Ltd.</v>
      </c>
    </row>
    <row r="17" spans="1:2" x14ac:dyDescent="0.2">
      <c r="A17" t="s">
        <v>1051</v>
      </c>
      <c r="B17" s="1232" t="str">
        <f>COVER!T15</f>
        <v>Fred Becker, CPA</v>
      </c>
    </row>
    <row r="18" spans="1:2" x14ac:dyDescent="0.2">
      <c r="A18" t="s">
        <v>1369</v>
      </c>
      <c r="B18" s="1232" t="str">
        <f>COVER!T17</f>
        <v>1819 W. McCord, P.O. Box 489</v>
      </c>
    </row>
    <row r="19" spans="1:2" x14ac:dyDescent="0.2">
      <c r="A19" t="s">
        <v>1053</v>
      </c>
      <c r="B19" s="1232" t="str">
        <f>COVER!T25</f>
        <v>gandscpa@sbcglobal.net</v>
      </c>
    </row>
    <row r="20" spans="1:2" x14ac:dyDescent="0.2">
      <c r="A20" t="s">
        <v>1054</v>
      </c>
      <c r="B20" s="1232" t="str">
        <f>COVER!T19</f>
        <v>Centralia</v>
      </c>
    </row>
    <row r="21" spans="1:2" x14ac:dyDescent="0.2">
      <c r="A21" t="s">
        <v>568</v>
      </c>
      <c r="B21" s="1232" t="str">
        <f>COVER!X19</f>
        <v xml:space="preserve">IL </v>
      </c>
    </row>
    <row r="22" spans="1:2" x14ac:dyDescent="0.2">
      <c r="A22" t="s">
        <v>1055</v>
      </c>
      <c r="B22" s="1232">
        <f>COVER!Z19</f>
        <v>62801</v>
      </c>
    </row>
    <row r="23" spans="1:2" x14ac:dyDescent="0.2">
      <c r="A23" t="s">
        <v>1371</v>
      </c>
      <c r="B23" s="1232" t="str">
        <f>COVER!T21</f>
        <v>618-532-5683</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8">
        <f>'Aud Quest 2'!H51</f>
        <v>0</v>
      </c>
    </row>
    <row r="51" spans="1:4" x14ac:dyDescent="0.2">
      <c r="A51" s="13" t="s">
        <v>1915</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3254532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3254532</v>
      </c>
      <c r="D92" s="14" t="str">
        <f t="shared" si="0"/>
        <v>Error?</v>
      </c>
    </row>
    <row r="93" spans="1:4" x14ac:dyDescent="0.2">
      <c r="A93" s="55">
        <v>32</v>
      </c>
      <c r="B93" s="1232">
        <f>'Assets-Liab 5-6'!C41</f>
        <v>3254532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177985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177985</v>
      </c>
      <c r="D123" s="14" t="str">
        <f t="shared" si="0"/>
        <v>Error?</v>
      </c>
    </row>
    <row r="124" spans="1:4" x14ac:dyDescent="0.2">
      <c r="A124" s="55">
        <v>63</v>
      </c>
      <c r="B124" s="1232">
        <f>'Assets-Liab 5-6'!D41</f>
        <v>177985</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39121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39121</v>
      </c>
      <c r="D140" s="14" t="str">
        <f t="shared" si="1"/>
        <v>Error?</v>
      </c>
    </row>
    <row r="141" spans="1:4" x14ac:dyDescent="0.2">
      <c r="A141" s="55">
        <v>80</v>
      </c>
      <c r="B141" s="1232">
        <f>'Assets-Liab 5-6'!E41</f>
        <v>39121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423774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423774</v>
      </c>
      <c r="D170" s="14" t="str">
        <f t="shared" si="1"/>
        <v>Error?</v>
      </c>
    </row>
    <row r="171" spans="1:4" x14ac:dyDescent="0.2">
      <c r="A171" s="55">
        <v>110</v>
      </c>
      <c r="B171" s="1232">
        <f>'Assets-Liab 5-6'!F41</f>
        <v>423774</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166706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166706</v>
      </c>
      <c r="D189" s="14" t="str">
        <f t="shared" si="1"/>
        <v>Error?</v>
      </c>
    </row>
    <row r="190" spans="1:4" x14ac:dyDescent="0.2">
      <c r="A190" s="55">
        <v>129</v>
      </c>
      <c r="B190" s="1232">
        <f>'Assets-Liab 5-6'!G41</f>
        <v>166706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365455</v>
      </c>
      <c r="D273" s="14" t="str">
        <f t="shared" si="3"/>
        <v>Error?</v>
      </c>
    </row>
    <row r="274" spans="1:4" x14ac:dyDescent="0.2">
      <c r="A274" s="55">
        <v>213</v>
      </c>
      <c r="B274" s="1232">
        <f>'Assets-Liab 5-6'!M17</f>
        <v>14694524</v>
      </c>
      <c r="D274" s="14" t="str">
        <f t="shared" si="3"/>
        <v>Error?</v>
      </c>
    </row>
    <row r="275" spans="1:4" x14ac:dyDescent="0.2">
      <c r="A275" s="55">
        <v>214</v>
      </c>
      <c r="B275" s="1232">
        <f>'Assets-Liab 5-6'!M18</f>
        <v>275425</v>
      </c>
      <c r="D275" s="14" t="str">
        <f t="shared" si="3"/>
        <v>Error?</v>
      </c>
    </row>
    <row r="276" spans="1:4" x14ac:dyDescent="0.2">
      <c r="A276" s="55">
        <v>215</v>
      </c>
      <c r="B276" s="1232">
        <f>'Assets-Liab 5-6'!M19</f>
        <v>2415398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17750802</v>
      </c>
      <c r="C279" s="14" t="s">
        <v>671</v>
      </c>
      <c r="D279" s="14" t="str">
        <f t="shared" si="3"/>
        <v>Error?</v>
      </c>
    </row>
    <row r="280" spans="1:4" x14ac:dyDescent="0.2">
      <c r="A280" s="55">
        <v>219</v>
      </c>
      <c r="B280" s="1232">
        <f>'Assets-Liab 5-6'!M40</f>
        <v>17750802</v>
      </c>
      <c r="D280" s="14" t="str">
        <f t="shared" si="3"/>
        <v>Error?</v>
      </c>
    </row>
    <row r="281" spans="1:4" x14ac:dyDescent="0.2">
      <c r="A281" s="55">
        <v>220</v>
      </c>
      <c r="B281" s="1232">
        <f>'Assets-Liab 5-6'!M41</f>
        <v>17750802</v>
      </c>
      <c r="C281" s="14" t="s">
        <v>671</v>
      </c>
      <c r="D281" s="14" t="str">
        <f t="shared" si="3"/>
        <v>Error?</v>
      </c>
    </row>
    <row r="282" spans="1:4" x14ac:dyDescent="0.2">
      <c r="A282" s="55">
        <v>221</v>
      </c>
      <c r="B282" s="1232">
        <f>'Assets-Liab 5-6'!N21</f>
        <v>39121</v>
      </c>
      <c r="D282" s="14" t="str">
        <f t="shared" si="3"/>
        <v>Error?</v>
      </c>
    </row>
    <row r="283" spans="1:4" x14ac:dyDescent="0.2">
      <c r="A283" s="55">
        <v>222</v>
      </c>
      <c r="B283" s="1232">
        <f>'Assets-Liab 5-6'!N22</f>
        <v>2195879</v>
      </c>
      <c r="D283" s="14" t="str">
        <f t="shared" si="3"/>
        <v>Error?</v>
      </c>
    </row>
    <row r="284" spans="1:4" x14ac:dyDescent="0.2">
      <c r="A284" s="55">
        <v>223</v>
      </c>
      <c r="B284" s="1232">
        <f>'Assets-Liab 5-6'!N23</f>
        <v>2235000</v>
      </c>
      <c r="C284" s="14" t="s">
        <v>671</v>
      </c>
      <c r="D284" s="14" t="str">
        <f t="shared" si="3"/>
        <v>Error?</v>
      </c>
    </row>
    <row r="285" spans="1:4" x14ac:dyDescent="0.2">
      <c r="A285" s="55">
        <v>224</v>
      </c>
      <c r="B285" s="1232">
        <f>'Assets-Liab 5-6'!N36</f>
        <v>2235000</v>
      </c>
      <c r="D285" s="14" t="str">
        <f t="shared" si="3"/>
        <v>Error?</v>
      </c>
    </row>
    <row r="286" spans="1:4" x14ac:dyDescent="0.2">
      <c r="A286" s="83">
        <v>225</v>
      </c>
      <c r="D286" s="14" t="str">
        <f t="shared" si="3"/>
        <v>OK</v>
      </c>
    </row>
    <row r="287" spans="1:4" x14ac:dyDescent="0.2">
      <c r="A287" s="55">
        <v>226</v>
      </c>
      <c r="B287" s="1232">
        <f>'Assets-Liab 5-6'!N37</f>
        <v>2235000</v>
      </c>
      <c r="C287" s="14" t="s">
        <v>671</v>
      </c>
      <c r="D287" s="14" t="str">
        <f t="shared" si="3"/>
        <v>Error?</v>
      </c>
    </row>
    <row r="288" spans="1:4" x14ac:dyDescent="0.2">
      <c r="A288" s="55">
        <v>227</v>
      </c>
      <c r="B288" s="1232">
        <f>'Assets-Liab 5-6'!N41</f>
        <v>2235000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55167</v>
      </c>
      <c r="D320" s="14" t="str">
        <f t="shared" si="4"/>
        <v>Error?</v>
      </c>
    </row>
    <row r="321" spans="1:4" x14ac:dyDescent="0.2">
      <c r="A321" s="55">
        <v>260</v>
      </c>
      <c r="B321" s="1232">
        <f>'Acct Summary 7-8'!C26</f>
        <v>189</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3551959</v>
      </c>
      <c r="D705" s="14" t="str">
        <f t="shared" si="10"/>
        <v>Error?</v>
      </c>
    </row>
    <row r="706" spans="1:4" x14ac:dyDescent="0.2">
      <c r="A706" s="55">
        <v>645</v>
      </c>
      <c r="B706" s="1232">
        <f>'Expenditures 15-22'!C16</f>
        <v>46017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5556449</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55441</v>
      </c>
      <c r="D722" s="14" t="str">
        <f t="shared" si="10"/>
        <v>Error?</v>
      </c>
    </row>
    <row r="723" spans="1:4" x14ac:dyDescent="0.2">
      <c r="A723" s="55">
        <v>662</v>
      </c>
      <c r="B723" s="1232">
        <f>'Expenditures 15-22'!C38</f>
        <v>67933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123374</v>
      </c>
      <c r="C727" s="14" t="s">
        <v>671</v>
      </c>
      <c r="D727" s="14" t="str">
        <f t="shared" si="10"/>
        <v>Error?</v>
      </c>
    </row>
    <row r="728" spans="1:4" x14ac:dyDescent="0.2">
      <c r="A728" s="55">
        <v>667</v>
      </c>
      <c r="B728" s="1232">
        <f>'Expenditures 15-22'!C44</f>
        <v>24235</v>
      </c>
      <c r="D728" s="14" t="str">
        <f t="shared" si="10"/>
        <v>Error?</v>
      </c>
    </row>
    <row r="729" spans="1:4" x14ac:dyDescent="0.2">
      <c r="A729" s="55">
        <v>668</v>
      </c>
      <c r="B729" s="1232">
        <f>'Expenditures 15-22'!C45</f>
        <v>235039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259274</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157444</v>
      </c>
      <c r="D733" s="14" t="str">
        <f t="shared" si="10"/>
        <v>Error?</v>
      </c>
    </row>
    <row r="734" spans="1:4" x14ac:dyDescent="0.2">
      <c r="A734" s="55">
        <v>673</v>
      </c>
      <c r="B734" s="1232">
        <f>'Expenditures 15-22'!C53</f>
        <v>157444</v>
      </c>
      <c r="C734" s="14" t="s">
        <v>671</v>
      </c>
      <c r="D734" s="14" t="str">
        <f t="shared" si="10"/>
        <v>Error?</v>
      </c>
    </row>
    <row r="735" spans="1:4" x14ac:dyDescent="0.2">
      <c r="A735" s="55">
        <v>674</v>
      </c>
      <c r="B735" s="1232">
        <f>'Expenditures 15-22'!C55</f>
        <v>686333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686333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144974</v>
      </c>
      <c r="D739" s="14" t="str">
        <f t="shared" si="10"/>
        <v>Error?</v>
      </c>
    </row>
    <row r="740" spans="1:4" x14ac:dyDescent="0.2">
      <c r="A740" s="55">
        <v>679</v>
      </c>
      <c r="B740" s="1232">
        <f>'Expenditures 15-22'!C61</f>
        <v>465575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344279</v>
      </c>
      <c r="D742" s="14" t="str">
        <f t="shared" si="10"/>
        <v>Error?</v>
      </c>
    </row>
    <row r="743" spans="1:4" x14ac:dyDescent="0.2">
      <c r="A743" s="55">
        <v>682</v>
      </c>
      <c r="B743" s="1232">
        <f>'Expenditures 15-22'!C64</f>
        <v>4945</v>
      </c>
      <c r="D743" s="14" t="str">
        <f t="shared" si="10"/>
        <v>Error?</v>
      </c>
    </row>
    <row r="744" spans="1:4" x14ac:dyDescent="0.2">
      <c r="A744" s="83">
        <v>683</v>
      </c>
      <c r="D744" s="14" t="str">
        <f t="shared" si="10"/>
        <v>OK</v>
      </c>
    </row>
    <row r="745" spans="1:4" x14ac:dyDescent="0.2">
      <c r="A745" s="55">
        <v>684</v>
      </c>
      <c r="B745" s="1232">
        <f>'Expenditures 15-22'!C65</f>
        <v>959773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3147</v>
      </c>
      <c r="D754" s="14" t="str">
        <f t="shared" si="10"/>
        <v>Error?</v>
      </c>
    </row>
    <row r="755" spans="1:4" x14ac:dyDescent="0.2">
      <c r="A755" s="55">
        <v>694</v>
      </c>
      <c r="B755" s="1232">
        <f>'Expenditures 15-22'!C74</f>
        <v>2189345</v>
      </c>
      <c r="C755" s="14" t="s">
        <v>671</v>
      </c>
      <c r="D755" s="14" t="str">
        <f t="shared" si="10"/>
        <v>Error?</v>
      </c>
    </row>
    <row r="756" spans="1:4" x14ac:dyDescent="0.2">
      <c r="A756" s="55">
        <v>695</v>
      </c>
      <c r="B756" s="1232">
        <f>'Expenditures 15-22'!C75</f>
        <v>33334</v>
      </c>
      <c r="D756" s="14" t="str">
        <f t="shared" si="10"/>
        <v>Error?</v>
      </c>
    </row>
    <row r="757" spans="1:4" x14ac:dyDescent="0.2">
      <c r="A757" s="55">
        <v>696</v>
      </c>
      <c r="B757" s="1232">
        <f>'Expenditures 15-22'!C114</f>
        <v>7779128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1001854</v>
      </c>
      <c r="D763" s="14" t="str">
        <f t="shared" si="10"/>
        <v>Error?</v>
      </c>
    </row>
    <row r="764" spans="1:4" x14ac:dyDescent="0.2">
      <c r="A764" s="55">
        <v>703</v>
      </c>
      <c r="B764" s="1232">
        <f>'Expenditures 15-22'!D16</f>
        <v>239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1611904</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15798</v>
      </c>
      <c r="D780" s="14" t="str">
        <f t="shared" si="11"/>
        <v>Error?</v>
      </c>
    </row>
    <row r="781" spans="1:4" x14ac:dyDescent="0.2">
      <c r="A781" s="55">
        <v>720</v>
      </c>
      <c r="B781" s="1232">
        <f>'Expenditures 15-22'!D38</f>
        <v>17245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33043</v>
      </c>
      <c r="C785" s="14" t="s">
        <v>671</v>
      </c>
      <c r="D785" s="14" t="str">
        <f t="shared" si="11"/>
        <v>Error?</v>
      </c>
    </row>
    <row r="786" spans="1:4" x14ac:dyDescent="0.2">
      <c r="A786" s="55">
        <v>725</v>
      </c>
      <c r="B786" s="1232">
        <f>'Expenditures 15-22'!D44</f>
        <v>2713</v>
      </c>
      <c r="D786" s="14" t="str">
        <f t="shared" si="11"/>
        <v>Error?</v>
      </c>
    </row>
    <row r="787" spans="1:4" x14ac:dyDescent="0.2">
      <c r="A787" s="55">
        <v>726</v>
      </c>
      <c r="B787" s="1232">
        <f>'Expenditures 15-22'!D45</f>
        <v>47445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50158</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30384</v>
      </c>
      <c r="D791" s="14" t="str">
        <f t="shared" si="11"/>
        <v>Error?</v>
      </c>
    </row>
    <row r="792" spans="1:4" x14ac:dyDescent="0.2">
      <c r="A792" s="55">
        <v>731</v>
      </c>
      <c r="B792" s="1232">
        <f>'Expenditures 15-22'!D53</f>
        <v>30384</v>
      </c>
      <c r="C792" s="14" t="s">
        <v>671</v>
      </c>
      <c r="D792" s="14" t="str">
        <f t="shared" si="11"/>
        <v>Error?</v>
      </c>
    </row>
    <row r="793" spans="1:4" x14ac:dyDescent="0.2">
      <c r="A793" s="55">
        <v>732</v>
      </c>
      <c r="B793" s="1232">
        <f>'Expenditures 15-22'!D55</f>
        <v>163040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163040</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21898</v>
      </c>
      <c r="D797" s="14" t="str">
        <f t="shared" si="11"/>
        <v>Error?</v>
      </c>
    </row>
    <row r="798" spans="1:4" x14ac:dyDescent="0.2">
      <c r="A798" s="55">
        <v>737</v>
      </c>
      <c r="B798" s="1232">
        <f>'Expenditures 15-22'!D61</f>
        <v>67645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108188</v>
      </c>
      <c r="D800" s="14" t="str">
        <f t="shared" si="11"/>
        <v>Error?</v>
      </c>
    </row>
    <row r="801" spans="1:4" x14ac:dyDescent="0.2">
      <c r="A801" s="55">
        <v>740</v>
      </c>
      <c r="B801" s="1232">
        <f>'Expenditures 15-22'!D64</f>
        <v>828</v>
      </c>
      <c r="D801" s="14" t="str">
        <f t="shared" si="11"/>
        <v>Error?</v>
      </c>
    </row>
    <row r="802" spans="1:4" x14ac:dyDescent="0.2">
      <c r="A802" s="83">
        <v>741</v>
      </c>
      <c r="D802" s="14" t="str">
        <f t="shared" si="11"/>
        <v>OK</v>
      </c>
    </row>
    <row r="803" spans="1:4" x14ac:dyDescent="0.2">
      <c r="A803" s="55">
        <v>742</v>
      </c>
      <c r="B803" s="1232">
        <f>'Expenditures 15-22'!D65</f>
        <v>198559</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658</v>
      </c>
      <c r="D812" s="14" t="str">
        <f t="shared" si="11"/>
        <v>Error?</v>
      </c>
    </row>
    <row r="813" spans="1:4" x14ac:dyDescent="0.2">
      <c r="A813" s="55">
        <v>752</v>
      </c>
      <c r="B813" s="1232">
        <f>'Expenditures 15-22'!D74</f>
        <v>475842</v>
      </c>
      <c r="C813" s="14" t="s">
        <v>671</v>
      </c>
      <c r="D813" s="14" t="str">
        <f t="shared" si="11"/>
        <v>Error?</v>
      </c>
    </row>
    <row r="814" spans="1:4" x14ac:dyDescent="0.2">
      <c r="A814" s="55">
        <v>753</v>
      </c>
      <c r="B814" s="1232">
        <f>'Expenditures 15-22'!D75</f>
        <v>7618</v>
      </c>
      <c r="D814" s="14" t="str">
        <f t="shared" si="11"/>
        <v>Error?</v>
      </c>
    </row>
    <row r="815" spans="1:4" x14ac:dyDescent="0.2">
      <c r="A815" s="55">
        <v>754</v>
      </c>
      <c r="B815" s="1232">
        <f>'Expenditures 15-22'!D114</f>
        <v>2095364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136176</v>
      </c>
      <c r="D821" s="14" t="str">
        <f t="shared" si="11"/>
        <v>Error?</v>
      </c>
    </row>
    <row r="822" spans="1:4" x14ac:dyDescent="0.2">
      <c r="A822" s="55">
        <v>761</v>
      </c>
      <c r="B822" s="1232">
        <f>'Expenditures 15-22'!E16</f>
        <v>66</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11289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173427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25076</v>
      </c>
      <c r="D838" s="14" t="str">
        <f t="shared" si="12"/>
        <v>Error?</v>
      </c>
    </row>
    <row r="839" spans="1:4" x14ac:dyDescent="0.2">
      <c r="A839" s="55">
        <v>778</v>
      </c>
      <c r="B839" s="1232">
        <f>'Expenditures 15-22'!E38</f>
        <v>34584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59660</v>
      </c>
      <c r="C843" s="14" t="s">
        <v>671</v>
      </c>
      <c r="D843" s="14" t="str">
        <f t="shared" si="12"/>
        <v>Error?</v>
      </c>
    </row>
    <row r="844" spans="1:4" x14ac:dyDescent="0.2">
      <c r="A844" s="55">
        <v>783</v>
      </c>
      <c r="B844" s="1232">
        <f>'Expenditures 15-22'!E44</f>
        <v>20497</v>
      </c>
      <c r="D844" s="14" t="str">
        <f t="shared" si="12"/>
        <v>Error?</v>
      </c>
    </row>
    <row r="845" spans="1:4" x14ac:dyDescent="0.2">
      <c r="A845" s="55">
        <v>784</v>
      </c>
      <c r="B845" s="1232">
        <f>'Expenditures 15-22'!E45</f>
        <v>1549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22046</v>
      </c>
      <c r="C847" s="14" t="s">
        <v>671</v>
      </c>
      <c r="D847" s="14" t="str">
        <f t="shared" si="12"/>
        <v>Error?</v>
      </c>
    </row>
    <row r="848" spans="1:4" x14ac:dyDescent="0.2">
      <c r="A848" s="55">
        <v>787</v>
      </c>
      <c r="B848" s="1232">
        <f>'Expenditures 15-22'!E49</f>
        <v>34698</v>
      </c>
      <c r="D848" s="14" t="str">
        <f t="shared" si="12"/>
        <v>Error?</v>
      </c>
    </row>
    <row r="849" spans="1:4" x14ac:dyDescent="0.2">
      <c r="A849" s="55">
        <v>788</v>
      </c>
      <c r="B849" s="1232">
        <f>'Expenditures 15-22'!E50</f>
        <v>13203</v>
      </c>
      <c r="D849" s="14" t="str">
        <f t="shared" si="12"/>
        <v>Error?</v>
      </c>
    </row>
    <row r="850" spans="1:4" x14ac:dyDescent="0.2">
      <c r="A850" s="55">
        <v>789</v>
      </c>
      <c r="B850" s="1232">
        <f>'Expenditures 15-22'!E53</f>
        <v>112371</v>
      </c>
      <c r="C850" s="14" t="s">
        <v>671</v>
      </c>
      <c r="D850" s="14" t="str">
        <f t="shared" si="12"/>
        <v>Error?</v>
      </c>
    </row>
    <row r="851" spans="1:4" x14ac:dyDescent="0.2">
      <c r="A851" s="55">
        <v>790</v>
      </c>
      <c r="B851" s="1232">
        <f>'Expenditures 15-22'!E55</f>
        <v>15320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15320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5150</v>
      </c>
      <c r="D855" s="14" t="str">
        <f t="shared" si="12"/>
        <v>Error?</v>
      </c>
    </row>
    <row r="856" spans="1:4" x14ac:dyDescent="0.2">
      <c r="A856" s="55">
        <v>795</v>
      </c>
      <c r="B856" s="1232">
        <f>'Expenditures 15-22'!E61</f>
        <v>139447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14331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158928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368325</v>
      </c>
      <c r="C871" s="14" t="s">
        <v>671</v>
      </c>
      <c r="D871" s="14" t="str">
        <f t="shared" si="12"/>
        <v>Error?</v>
      </c>
    </row>
    <row r="872" spans="1:4" x14ac:dyDescent="0.2">
      <c r="A872" s="55">
        <v>811</v>
      </c>
      <c r="B872" s="1232">
        <f>'Expenditures 15-22'!E75</f>
        <v>12254</v>
      </c>
      <c r="D872" s="14" t="str">
        <f t="shared" si="12"/>
        <v>Error?</v>
      </c>
    </row>
    <row r="873" spans="1:4" x14ac:dyDescent="0.2">
      <c r="A873" s="55">
        <v>812</v>
      </c>
      <c r="B873" s="1232">
        <f>'Expenditures 15-22'!E114</f>
        <v>1038796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37121</v>
      </c>
      <c r="D879" s="14" t="str">
        <f t="shared" si="12"/>
        <v>Error?</v>
      </c>
    </row>
    <row r="880" spans="1:4" x14ac:dyDescent="0.2">
      <c r="A880" s="55">
        <v>819</v>
      </c>
      <c r="B880" s="1232">
        <f>'Expenditures 15-22'!F16</f>
        <v>115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7389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133141</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4425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4425</v>
      </c>
      <c r="C901" s="14" t="s">
        <v>671</v>
      </c>
      <c r="D901" s="14" t="str">
        <f t="shared" si="13"/>
        <v>Error?</v>
      </c>
    </row>
    <row r="902" spans="1:4" x14ac:dyDescent="0.2">
      <c r="A902" s="55">
        <v>841</v>
      </c>
      <c r="B902" s="1232">
        <f>'Expenditures 15-22'!F44</f>
        <v>2472</v>
      </c>
      <c r="D902" s="14" t="str">
        <f t="shared" si="13"/>
        <v>Error?</v>
      </c>
    </row>
    <row r="903" spans="1:4" x14ac:dyDescent="0.2">
      <c r="A903" s="55">
        <v>842</v>
      </c>
      <c r="B903" s="1232">
        <f>'Expenditures 15-22'!F45</f>
        <v>6788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9260</v>
      </c>
      <c r="C905" s="14" t="s">
        <v>671</v>
      </c>
      <c r="D905" s="14" t="str">
        <f t="shared" si="13"/>
        <v>Error?</v>
      </c>
    </row>
    <row r="906" spans="1:4" x14ac:dyDescent="0.2">
      <c r="A906" s="55">
        <v>845</v>
      </c>
      <c r="B906" s="1232">
        <f>'Expenditures 15-22'!F49</f>
        <v>1958</v>
      </c>
      <c r="D906" s="14" t="str">
        <f t="shared" si="13"/>
        <v>Error?</v>
      </c>
    </row>
    <row r="907" spans="1:4" x14ac:dyDescent="0.2">
      <c r="A907" s="55">
        <v>846</v>
      </c>
      <c r="B907" s="1232">
        <f>'Expenditures 15-22'!F50</f>
        <v>4421</v>
      </c>
      <c r="D907" s="14" t="str">
        <f t="shared" si="13"/>
        <v>Error?</v>
      </c>
    </row>
    <row r="908" spans="1:4" x14ac:dyDescent="0.2">
      <c r="A908" s="55">
        <v>847</v>
      </c>
      <c r="B908" s="1232">
        <f>'Expenditures 15-22'!F53</f>
        <v>6379</v>
      </c>
      <c r="C908" s="14" t="s">
        <v>671</v>
      </c>
      <c r="D908" s="14" t="str">
        <f t="shared" si="13"/>
        <v>Error?</v>
      </c>
    </row>
    <row r="909" spans="1:4" x14ac:dyDescent="0.2">
      <c r="A909" s="55">
        <v>848</v>
      </c>
      <c r="B909" s="1232">
        <f>'Expenditures 15-22'!F55</f>
        <v>5490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5490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642</v>
      </c>
      <c r="D913" s="14" t="str">
        <f t="shared" si="13"/>
        <v>Error?</v>
      </c>
    </row>
    <row r="914" spans="1:4" x14ac:dyDescent="0.2">
      <c r="A914" s="55">
        <v>853</v>
      </c>
      <c r="B914" s="1232">
        <f>'Expenditures 15-22'!F61</f>
        <v>51324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312086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364052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389606</v>
      </c>
      <c r="C929" s="14" t="s">
        <v>671</v>
      </c>
      <c r="D929" s="14" t="str">
        <f t="shared" si="13"/>
        <v>Error?</v>
      </c>
    </row>
    <row r="930" spans="1:4" x14ac:dyDescent="0.2">
      <c r="A930" s="55">
        <v>869</v>
      </c>
      <c r="B930" s="1232">
        <f>'Expenditures 15-22'!F75</f>
        <v>3097</v>
      </c>
      <c r="D930" s="14" t="str">
        <f t="shared" si="13"/>
        <v>Error?</v>
      </c>
    </row>
    <row r="931" spans="1:4" x14ac:dyDescent="0.2">
      <c r="A931" s="55">
        <v>870</v>
      </c>
      <c r="B931" s="1232">
        <f>'Expenditures 15-22'!F114</f>
        <v>525844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1923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17724</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34194</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34194</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535</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535</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1080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2055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3135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37864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55588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6539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206723</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22820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22820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5950</v>
      </c>
      <c r="D1022" s="14" t="str">
        <f t="shared" si="14"/>
        <v>Error?</v>
      </c>
    </row>
    <row r="1023" spans="1:4" x14ac:dyDescent="0.2">
      <c r="A1023" s="55">
        <v>962</v>
      </c>
      <c r="B1023" s="1232">
        <f>'Expenditures 15-22'!H50</f>
        <v>895</v>
      </c>
      <c r="D1023" s="14" t="str">
        <f t="shared" ref="D1023:D1086" si="15">IF(ISBLANK(B1023),"OK",IF(A1023-B1023=0,"OK","Error?"))</f>
        <v>Error?</v>
      </c>
    </row>
    <row r="1024" spans="1:4" x14ac:dyDescent="0.2">
      <c r="A1024" s="55">
        <v>963</v>
      </c>
      <c r="B1024" s="1232">
        <f>'Expenditures 15-22'!H53</f>
        <v>6845</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2001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2001</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31666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238389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4735572</v>
      </c>
      <c r="C1093" s="14" t="s">
        <v>671</v>
      </c>
      <c r="D1093" s="14" t="str">
        <f t="shared" si="16"/>
        <v>Error?</v>
      </c>
    </row>
    <row r="1094" spans="1:4" x14ac:dyDescent="0.2">
      <c r="A1094" s="55">
        <v>1033</v>
      </c>
      <c r="B1094" s="1232">
        <f>'Expenditures 15-22'!K16</f>
        <v>46437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18678</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7699368</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96315</v>
      </c>
      <c r="C1110" s="14" t="s">
        <v>671</v>
      </c>
      <c r="D1110" s="14" t="str">
        <f t="shared" si="16"/>
        <v>Error?</v>
      </c>
    </row>
    <row r="1111" spans="1:4" x14ac:dyDescent="0.2">
      <c r="A1111" s="55">
        <v>1050</v>
      </c>
      <c r="B1111" s="1232">
        <f>'Expenditures 15-22'!K38</f>
        <v>147007</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243322</v>
      </c>
      <c r="C1115" s="14" t="s">
        <v>671</v>
      </c>
      <c r="D1115" s="14" t="str">
        <f t="shared" si="16"/>
        <v>Error?</v>
      </c>
    </row>
    <row r="1116" spans="1:4" x14ac:dyDescent="0.2">
      <c r="A1116" s="55">
        <v>1055</v>
      </c>
      <c r="B1116" s="1232">
        <f>'Expenditures 15-22'!K44</f>
        <v>84111</v>
      </c>
      <c r="C1116" s="14" t="s">
        <v>671</v>
      </c>
      <c r="D1116" s="14" t="str">
        <f t="shared" si="16"/>
        <v>Error?</v>
      </c>
    </row>
    <row r="1117" spans="1:4" x14ac:dyDescent="0.2">
      <c r="A1117" s="55">
        <v>1056</v>
      </c>
      <c r="B1117" s="1232">
        <f>'Expenditures 15-22'!K45</f>
        <v>290821</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374932</v>
      </c>
      <c r="C1119" s="14" t="s">
        <v>671</v>
      </c>
      <c r="D1119" s="14" t="str">
        <f t="shared" si="16"/>
        <v>Error?</v>
      </c>
    </row>
    <row r="1120" spans="1:4" x14ac:dyDescent="0.2">
      <c r="A1120" s="55">
        <v>1059</v>
      </c>
      <c r="B1120" s="1232">
        <f>'Expenditures 15-22'!K49</f>
        <v>42606</v>
      </c>
      <c r="C1120" s="14" t="s">
        <v>671</v>
      </c>
      <c r="D1120" s="14" t="str">
        <f t="shared" si="16"/>
        <v>Error?</v>
      </c>
    </row>
    <row r="1121" spans="1:4" x14ac:dyDescent="0.2">
      <c r="A1121" s="55">
        <v>1060</v>
      </c>
      <c r="B1121" s="1232">
        <f>'Expenditures 15-22'!K50</f>
        <v>206347</v>
      </c>
      <c r="C1121" s="14" t="s">
        <v>671</v>
      </c>
      <c r="D1121" s="14" t="str">
        <f t="shared" si="16"/>
        <v>Error?</v>
      </c>
    </row>
    <row r="1122" spans="1:4" x14ac:dyDescent="0.2">
      <c r="A1122" s="55">
        <v>1061</v>
      </c>
      <c r="B1122" s="1232">
        <f>'Expenditures 15-22'!K53</f>
        <v>313423</v>
      </c>
      <c r="C1122" s="14" t="s">
        <v>671</v>
      </c>
      <c r="D1122" s="14" t="str">
        <f t="shared" si="16"/>
        <v>Error?</v>
      </c>
    </row>
    <row r="1123" spans="1:4" x14ac:dyDescent="0.2">
      <c r="A1123" s="55">
        <v>1062</v>
      </c>
      <c r="B1123" s="1232">
        <f>'Expenditures 15-22'!K55</f>
        <v>870718</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870718</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172664</v>
      </c>
      <c r="C1127" s="14" t="s">
        <v>671</v>
      </c>
      <c r="D1127" s="14" t="str">
        <f t="shared" si="16"/>
        <v>Error?</v>
      </c>
    </row>
    <row r="1128" spans="1:4" x14ac:dyDescent="0.2">
      <c r="A1128" s="55">
        <v>1067</v>
      </c>
      <c r="B1128" s="1232">
        <f>'Expenditures 15-22'!K61</f>
        <v>725071</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782940</v>
      </c>
      <c r="C1130" s="14" t="s">
        <v>671</v>
      </c>
      <c r="D1130" s="14" t="str">
        <f t="shared" si="16"/>
        <v>Error?</v>
      </c>
    </row>
    <row r="1131" spans="1:4" x14ac:dyDescent="0.2">
      <c r="A1131" s="55">
        <v>1070</v>
      </c>
      <c r="B1131" s="1232">
        <f>'Expenditures 15-22'!K64</f>
        <v>5773</v>
      </c>
      <c r="C1131" s="14" t="s">
        <v>671</v>
      </c>
      <c r="D1131" s="14" t="str">
        <f t="shared" si="16"/>
        <v>Error?</v>
      </c>
    </row>
    <row r="1132" spans="1:4" x14ac:dyDescent="0.2">
      <c r="A1132" s="83">
        <v>1071</v>
      </c>
      <c r="D1132" s="14" t="str">
        <f t="shared" si="16"/>
        <v>OK</v>
      </c>
    </row>
    <row r="1133" spans="1:4" x14ac:dyDescent="0.2">
      <c r="A1133" s="55">
        <v>1072</v>
      </c>
      <c r="B1133" s="1232">
        <f>'Expenditures 15-22'!K65</f>
        <v>1686448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3805</v>
      </c>
      <c r="C1142" s="14" t="s">
        <v>671</v>
      </c>
      <c r="D1142" s="14" t="str">
        <f t="shared" si="16"/>
        <v>Error?</v>
      </c>
    </row>
    <row r="1143" spans="1:4" x14ac:dyDescent="0.2">
      <c r="A1143" s="55">
        <v>1082</v>
      </c>
      <c r="B1143" s="1232">
        <f>'Expenditures 15-22'!K74</f>
        <v>3492648</v>
      </c>
      <c r="C1143" s="14" t="s">
        <v>671</v>
      </c>
      <c r="D1143" s="14" t="str">
        <f t="shared" si="16"/>
        <v>Error?</v>
      </c>
    </row>
    <row r="1144" spans="1:4" x14ac:dyDescent="0.2">
      <c r="A1144" s="55">
        <v>1083</v>
      </c>
      <c r="B1144" s="1232">
        <f>'Expenditures 15-22'!K75</f>
        <v>56303</v>
      </c>
      <c r="C1144" s="14" t="s">
        <v>671</v>
      </c>
      <c r="D1144" s="14" t="str">
        <f t="shared" si="16"/>
        <v>Error?</v>
      </c>
    </row>
    <row r="1145" spans="1:4" x14ac:dyDescent="0.2">
      <c r="A1145" s="55">
        <v>1084</v>
      </c>
      <c r="B1145" s="1232">
        <f>'Expenditures 15-22'!K102</f>
        <v>484790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11733109</v>
      </c>
      <c r="C1152" s="14" t="s">
        <v>671</v>
      </c>
      <c r="D1152" s="14" t="str">
        <f t="shared" si="17"/>
        <v>Error?</v>
      </c>
    </row>
    <row r="1153" spans="1:4" x14ac:dyDescent="0.2">
      <c r="A1153" s="55">
        <v>1092</v>
      </c>
      <c r="B1153" s="1232">
        <f>'Expenditures 15-22'!K115</f>
        <v>238196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671</v>
      </c>
      <c r="D1225" s="14" t="str">
        <f t="shared" si="18"/>
        <v>Error?</v>
      </c>
    </row>
    <row r="1226" spans="1:4" x14ac:dyDescent="0.2">
      <c r="A1226" s="55">
        <v>1165</v>
      </c>
      <c r="B1226" s="1232">
        <f>'Expenditures 15-22'!C150</f>
        <v>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671</v>
      </c>
      <c r="D1233" s="14" t="str">
        <f t="shared" si="18"/>
        <v>Error?</v>
      </c>
    </row>
    <row r="1234" spans="1:4" x14ac:dyDescent="0.2">
      <c r="A1234" s="55">
        <v>1173</v>
      </c>
      <c r="B1234" s="1232">
        <f>'Expenditures 15-22'!D150</f>
        <v>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162859</v>
      </c>
      <c r="D1237" s="14" t="str">
        <f t="shared" si="18"/>
        <v>Error?</v>
      </c>
    </row>
    <row r="1238" spans="1:4" x14ac:dyDescent="0.2">
      <c r="A1238" s="83">
        <v>1177</v>
      </c>
      <c r="D1238" s="14" t="str">
        <f t="shared" si="18"/>
        <v>OK</v>
      </c>
    </row>
    <row r="1239" spans="1:4" x14ac:dyDescent="0.2">
      <c r="A1239" s="55">
        <v>1178</v>
      </c>
      <c r="B1239" s="1232">
        <f>'Expenditures 15-22'!E127</f>
        <v>162859</v>
      </c>
      <c r="C1239" s="14" t="s">
        <v>671</v>
      </c>
      <c r="D1239" s="14" t="str">
        <f t="shared" si="18"/>
        <v>Error?</v>
      </c>
    </row>
    <row r="1240" spans="1:4" x14ac:dyDescent="0.2">
      <c r="A1240" s="55">
        <v>1179</v>
      </c>
      <c r="B1240" s="1232">
        <f>'Expenditures 15-22'!E128</f>
        <v>55167</v>
      </c>
      <c r="D1240" s="14" t="str">
        <f t="shared" si="18"/>
        <v>Error?</v>
      </c>
    </row>
    <row r="1241" spans="1:4" x14ac:dyDescent="0.2">
      <c r="A1241" s="55">
        <v>1180</v>
      </c>
      <c r="B1241" s="1232">
        <f>'Expenditures 15-22'!E129</f>
        <v>218026</v>
      </c>
      <c r="C1241" s="14" t="s">
        <v>671</v>
      </c>
      <c r="D1241" s="14" t="str">
        <f t="shared" si="18"/>
        <v>Error?</v>
      </c>
    </row>
    <row r="1242" spans="1:4" x14ac:dyDescent="0.2">
      <c r="A1242" s="55">
        <v>1181</v>
      </c>
      <c r="B1242" s="1232">
        <f>'Expenditures 15-22'!E150</f>
        <v>218026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215333</v>
      </c>
      <c r="D1245" s="14" t="str">
        <f t="shared" si="18"/>
        <v>Error?</v>
      </c>
    </row>
    <row r="1246" spans="1:4" x14ac:dyDescent="0.2">
      <c r="A1246" s="83">
        <v>1185</v>
      </c>
      <c r="D1246" s="14" t="str">
        <f t="shared" si="18"/>
        <v>OK</v>
      </c>
    </row>
    <row r="1247" spans="1:4" x14ac:dyDescent="0.2">
      <c r="A1247" s="55">
        <v>1186</v>
      </c>
      <c r="B1247" s="1232">
        <f>'Expenditures 15-22'!F127</f>
        <v>215333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215333</v>
      </c>
      <c r="C1249" s="14" t="s">
        <v>671</v>
      </c>
      <c r="D1249" s="14" t="str">
        <f t="shared" si="18"/>
        <v>Error?</v>
      </c>
    </row>
    <row r="1250" spans="1:4" x14ac:dyDescent="0.2">
      <c r="A1250" s="55">
        <v>1189</v>
      </c>
      <c r="B1250" s="1232">
        <f>'Expenditures 15-22'!F150</f>
        <v>215333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161039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161039</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161039</v>
      </c>
      <c r="C1258" s="14" t="s">
        <v>671</v>
      </c>
      <c r="D1258" s="14" t="str">
        <f t="shared" si="18"/>
        <v>Error?</v>
      </c>
    </row>
    <row r="1259" spans="1:4" x14ac:dyDescent="0.2">
      <c r="A1259" s="55">
        <v>1198</v>
      </c>
      <c r="B1259" s="1232">
        <f>'Expenditures 15-22'!G150</f>
        <v>161039</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539231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539231</v>
      </c>
      <c r="C1279" s="14" t="s">
        <v>671</v>
      </c>
      <c r="D1279" s="14" t="str">
        <f t="shared" ref="D1279:D1342" si="19">IF(ISBLANK(B1279),"OK",IF(A1279-B1279=0,"OK","Error?"))</f>
        <v>Error?</v>
      </c>
    </row>
    <row r="1280" spans="1:4" x14ac:dyDescent="0.2">
      <c r="A1280" s="55">
        <v>1219</v>
      </c>
      <c r="B1280" s="1232">
        <f>'Expenditures 15-22'!K128</f>
        <v>55167</v>
      </c>
      <c r="C1280" s="14" t="s">
        <v>671</v>
      </c>
      <c r="D1280" s="14" t="str">
        <f t="shared" si="19"/>
        <v>Error?</v>
      </c>
    </row>
    <row r="1281" spans="1:4" x14ac:dyDescent="0.2">
      <c r="A1281" s="55">
        <v>1220</v>
      </c>
      <c r="B1281" s="1232">
        <f>'Expenditures 15-22'!K129</f>
        <v>594398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594398</v>
      </c>
      <c r="C1288" s="14" t="s">
        <v>671</v>
      </c>
      <c r="D1288" s="14" t="str">
        <f t="shared" si="19"/>
        <v>Error?</v>
      </c>
    </row>
    <row r="1289" spans="1:4" x14ac:dyDescent="0.2">
      <c r="A1289" s="55">
        <v>1228</v>
      </c>
      <c r="B1289" s="1232">
        <f>'Expenditures 15-22'!K151</f>
        <v>9720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66960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130000</v>
      </c>
      <c r="D1315" s="14" t="str">
        <f t="shared" si="19"/>
        <v>Error?</v>
      </c>
    </row>
    <row r="1316" spans="1:4" x14ac:dyDescent="0.2">
      <c r="A1316" s="55">
        <v>1255</v>
      </c>
      <c r="B1316" s="1232">
        <f>'Expenditures 15-22'!H165</f>
        <v>266</v>
      </c>
      <c r="D1316" s="14" t="str">
        <f t="shared" si="19"/>
        <v>Error?</v>
      </c>
    </row>
    <row r="1317" spans="1:4" x14ac:dyDescent="0.2">
      <c r="A1317" s="55">
        <v>1256</v>
      </c>
      <c r="B1317" s="1232">
        <f>'Expenditures 15-22'!H166</f>
        <v>197226</v>
      </c>
      <c r="C1317" s="14" t="s">
        <v>671</v>
      </c>
      <c r="D1317" s="14" t="str">
        <f t="shared" si="19"/>
        <v>Error?</v>
      </c>
    </row>
    <row r="1318" spans="1:4" x14ac:dyDescent="0.2">
      <c r="A1318" s="55">
        <v>1257</v>
      </c>
      <c r="B1318" s="1232">
        <f>'Expenditures 15-22'!H168</f>
        <v>197226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66960</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130000</v>
      </c>
      <c r="C1329" s="14" t="s">
        <v>671</v>
      </c>
      <c r="D1329" s="14" t="str">
        <f t="shared" si="19"/>
        <v>Error?</v>
      </c>
    </row>
    <row r="1330" spans="1:4" x14ac:dyDescent="0.2">
      <c r="A1330" s="55">
        <v>1269</v>
      </c>
      <c r="B1330" s="1232">
        <f>'Expenditures 15-22'!K165</f>
        <v>266</v>
      </c>
      <c r="C1330" s="14" t="s">
        <v>671</v>
      </c>
      <c r="D1330" s="14" t="str">
        <f t="shared" si="19"/>
        <v>Error?</v>
      </c>
    </row>
    <row r="1331" spans="1:4" x14ac:dyDescent="0.2">
      <c r="A1331" s="55">
        <v>1270</v>
      </c>
      <c r="B1331" s="1232">
        <f>'Expenditures 15-22'!K166</f>
        <v>197226</v>
      </c>
      <c r="C1331" s="14" t="s">
        <v>671</v>
      </c>
      <c r="D1331" s="14" t="str">
        <f t="shared" si="19"/>
        <v>Error?</v>
      </c>
    </row>
    <row r="1332" spans="1:4" x14ac:dyDescent="0.2">
      <c r="A1332" s="55">
        <v>1271</v>
      </c>
      <c r="B1332" s="1232">
        <f>'Expenditures 15-22'!K168</f>
        <v>197226</v>
      </c>
      <c r="C1332" s="14" t="s">
        <v>671</v>
      </c>
      <c r="D1332" s="14" t="str">
        <f t="shared" si="19"/>
        <v>Error?</v>
      </c>
    </row>
    <row r="1333" spans="1:4" x14ac:dyDescent="0.2">
      <c r="A1333" s="55">
        <v>1272</v>
      </c>
      <c r="B1333" s="1232">
        <f>'Expenditures 15-22'!K169</f>
        <v>-2373</v>
      </c>
      <c r="C1333" s="14" t="s">
        <v>671</v>
      </c>
      <c r="D1333" s="14" t="str">
        <f t="shared" si="19"/>
        <v>Error?</v>
      </c>
    </row>
    <row r="1334" spans="1:4" x14ac:dyDescent="0.2">
      <c r="A1334" s="83">
        <v>1273</v>
      </c>
      <c r="D1334" s="14" t="str">
        <f t="shared" si="19"/>
        <v>OK</v>
      </c>
    </row>
    <row r="1335" spans="1:4" x14ac:dyDescent="0.2">
      <c r="A1335" s="55">
        <v>1274</v>
      </c>
      <c r="B1335" s="1232">
        <f>'Expenditures 15-22'!C176</f>
        <v>6000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6000</v>
      </c>
      <c r="C1339" s="14" t="s">
        <v>671</v>
      </c>
      <c r="D1339" s="14" t="str">
        <f t="shared" si="19"/>
        <v>Error?</v>
      </c>
    </row>
    <row r="1340" spans="1:4" x14ac:dyDescent="0.2">
      <c r="A1340" s="55">
        <v>1279</v>
      </c>
      <c r="B1340" s="1232">
        <f>'Expenditures 15-22'!C204</f>
        <v>6000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678975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678975</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678975</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684975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684975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684975</v>
      </c>
      <c r="C1388" s="14" t="s">
        <v>671</v>
      </c>
      <c r="D1388" s="14" t="str">
        <f t="shared" si="20"/>
        <v>Error?</v>
      </c>
    </row>
    <row r="1389" spans="1:4" x14ac:dyDescent="0.2">
      <c r="A1389" s="55">
        <v>1328</v>
      </c>
      <c r="B1389" s="1232">
        <f>'Expenditures 15-22'!K205</f>
        <v>63270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667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194465</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797</v>
      </c>
      <c r="D1412" s="14" t="str">
        <f t="shared" si="21"/>
        <v>Error?</v>
      </c>
    </row>
    <row r="1413" spans="1:4" x14ac:dyDescent="0.2">
      <c r="A1413" s="55">
        <v>1352</v>
      </c>
      <c r="B1413" s="1232">
        <f>'Expenditures 15-22'!D228</f>
        <v>1012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1809</v>
      </c>
      <c r="C1417" s="14" t="s">
        <v>671</v>
      </c>
      <c r="D1417" s="14" t="str">
        <f t="shared" si="21"/>
        <v>Error?</v>
      </c>
    </row>
    <row r="1418" spans="1:4" x14ac:dyDescent="0.2">
      <c r="A1418" s="55">
        <v>1357</v>
      </c>
      <c r="B1418" s="1232">
        <f>'Expenditures 15-22'!D234</f>
        <v>566</v>
      </c>
      <c r="D1418" s="14" t="str">
        <f t="shared" si="21"/>
        <v>Error?</v>
      </c>
    </row>
    <row r="1419" spans="1:4" x14ac:dyDescent="0.2">
      <c r="A1419" s="55">
        <v>1358</v>
      </c>
      <c r="B1419" s="1232">
        <f>'Expenditures 15-22'!D235</f>
        <v>38056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38622</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9931</v>
      </c>
      <c r="D1423" s="14" t="str">
        <f t="shared" si="21"/>
        <v>Error?</v>
      </c>
    </row>
    <row r="1424" spans="1:4" x14ac:dyDescent="0.2">
      <c r="A1424" s="55">
        <v>1363</v>
      </c>
      <c r="B1424" s="1232">
        <f>'Expenditures 15-22'!D251</f>
        <v>19129</v>
      </c>
      <c r="C1424" s="14" t="s">
        <v>671</v>
      </c>
      <c r="D1424" s="14" t="str">
        <f t="shared" si="21"/>
        <v>Error?</v>
      </c>
    </row>
    <row r="1425" spans="1:4" x14ac:dyDescent="0.2">
      <c r="A1425" s="55">
        <v>1364</v>
      </c>
      <c r="B1425" s="1232">
        <f>'Expenditures 15-22'!D253</f>
        <v>49211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49211</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27546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91035</v>
      </c>
      <c r="D1431" s="14" t="str">
        <f t="shared" si="21"/>
        <v>Error?</v>
      </c>
    </row>
    <row r="1432" spans="1:4" x14ac:dyDescent="0.2">
      <c r="A1432" s="55">
        <v>1371</v>
      </c>
      <c r="B1432" s="1232">
        <f>'Expenditures 15-22'!D261</f>
        <v>1207</v>
      </c>
      <c r="D1432" s="14" t="str">
        <f t="shared" si="21"/>
        <v>Error?</v>
      </c>
    </row>
    <row r="1433" spans="1:4" x14ac:dyDescent="0.2">
      <c r="A1433" s="55">
        <v>1372</v>
      </c>
      <c r="B1433" s="1232">
        <f>'Expenditures 15-22'!D262</f>
        <v>63846</v>
      </c>
      <c r="D1433" s="14" t="str">
        <f t="shared" si="21"/>
        <v>Error?</v>
      </c>
    </row>
    <row r="1434" spans="1:4" x14ac:dyDescent="0.2">
      <c r="A1434" s="55">
        <v>1373</v>
      </c>
      <c r="B1434" s="1232">
        <f>'Expenditures 15-22'!D263</f>
        <v>988</v>
      </c>
      <c r="D1434" s="14" t="str">
        <f t="shared" si="21"/>
        <v>Error?</v>
      </c>
    </row>
    <row r="1435" spans="1:4" x14ac:dyDescent="0.2">
      <c r="A1435" s="83">
        <v>1374</v>
      </c>
      <c r="D1435" s="14" t="str">
        <f t="shared" si="21"/>
        <v>OK</v>
      </c>
    </row>
    <row r="1436" spans="1:4" x14ac:dyDescent="0.2">
      <c r="A1436" s="55">
        <v>1375</v>
      </c>
      <c r="B1436" s="1232">
        <f>'Expenditures 15-22'!D264</f>
        <v>184622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588</v>
      </c>
      <c r="D1445" s="14" t="str">
        <f t="shared" si="21"/>
        <v>Error?</v>
      </c>
    </row>
    <row r="1446" spans="1:4" x14ac:dyDescent="0.2">
      <c r="A1446" s="55">
        <v>1385</v>
      </c>
      <c r="B1446" s="1232">
        <f>'Expenditures 15-22'!D273</f>
        <v>293981</v>
      </c>
      <c r="C1446" s="14" t="s">
        <v>671</v>
      </c>
      <c r="D1446" s="14" t="str">
        <f t="shared" si="21"/>
        <v>Error?</v>
      </c>
    </row>
    <row r="1447" spans="1:4" x14ac:dyDescent="0.2">
      <c r="A1447" s="55">
        <v>1386</v>
      </c>
      <c r="B1447" s="1232">
        <f>'Expenditures 15-22'!D274</f>
        <v>6628</v>
      </c>
      <c r="D1447" s="14" t="str">
        <f t="shared" si="21"/>
        <v>Error?</v>
      </c>
    </row>
    <row r="1448" spans="1:4" x14ac:dyDescent="0.2">
      <c r="A1448" s="55">
        <v>1387</v>
      </c>
      <c r="B1448" s="1232">
        <f>'Expenditures 15-22'!D288</f>
        <v>495074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667</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194465</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797</v>
      </c>
      <c r="C1476" s="14" t="s">
        <v>671</v>
      </c>
      <c r="D1476" s="14" t="str">
        <f t="shared" si="22"/>
        <v>Error?</v>
      </c>
    </row>
    <row r="1477" spans="1:4" x14ac:dyDescent="0.2">
      <c r="A1477" s="55">
        <v>1416</v>
      </c>
      <c r="B1477" s="1232">
        <f>'Expenditures 15-22'!K228</f>
        <v>1012</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1809</v>
      </c>
      <c r="C1481" s="14" t="s">
        <v>671</v>
      </c>
      <c r="D1481" s="14" t="str">
        <f t="shared" si="22"/>
        <v>Error?</v>
      </c>
    </row>
    <row r="1482" spans="1:4" x14ac:dyDescent="0.2">
      <c r="A1482" s="55">
        <v>1421</v>
      </c>
      <c r="B1482" s="1232">
        <f>'Expenditures 15-22'!K234</f>
        <v>566</v>
      </c>
      <c r="C1482" s="14" t="s">
        <v>671</v>
      </c>
      <c r="D1482" s="14" t="str">
        <f t="shared" si="22"/>
        <v>Error?</v>
      </c>
    </row>
    <row r="1483" spans="1:4" x14ac:dyDescent="0.2">
      <c r="A1483" s="55">
        <v>1422</v>
      </c>
      <c r="B1483" s="1232">
        <f>'Expenditures 15-22'!K235</f>
        <v>38056</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38622</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9931</v>
      </c>
      <c r="C1487" s="14" t="s">
        <v>671</v>
      </c>
      <c r="D1487" s="14" t="str">
        <f t="shared" si="22"/>
        <v>Error?</v>
      </c>
    </row>
    <row r="1488" spans="1:4" x14ac:dyDescent="0.2">
      <c r="A1488" s="55">
        <v>1427</v>
      </c>
      <c r="B1488" s="1232">
        <f>'Expenditures 15-22'!K251</f>
        <v>19129</v>
      </c>
      <c r="C1488" s="14" t="s">
        <v>671</v>
      </c>
      <c r="D1488" s="14" t="str">
        <f t="shared" si="22"/>
        <v>Error?</v>
      </c>
    </row>
    <row r="1489" spans="1:4" x14ac:dyDescent="0.2">
      <c r="A1489" s="55">
        <v>1428</v>
      </c>
      <c r="B1489" s="1232">
        <f>'Expenditures 15-22'!K253</f>
        <v>49211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49211</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27546</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91035</v>
      </c>
      <c r="C1495" s="14" t="s">
        <v>671</v>
      </c>
      <c r="D1495" s="14" t="str">
        <f t="shared" si="22"/>
        <v>Error?</v>
      </c>
    </row>
    <row r="1496" spans="1:4" x14ac:dyDescent="0.2">
      <c r="A1496" s="55">
        <v>1435</v>
      </c>
      <c r="B1496" s="1232">
        <f>'Expenditures 15-22'!K261</f>
        <v>1207</v>
      </c>
      <c r="C1496" s="14" t="s">
        <v>671</v>
      </c>
      <c r="D1496" s="14" t="str">
        <f t="shared" si="22"/>
        <v>Error?</v>
      </c>
    </row>
    <row r="1497" spans="1:4" x14ac:dyDescent="0.2">
      <c r="A1497" s="55">
        <v>1436</v>
      </c>
      <c r="B1497" s="1232">
        <f>'Expenditures 15-22'!K262</f>
        <v>63846</v>
      </c>
      <c r="C1497" s="14" t="s">
        <v>671</v>
      </c>
      <c r="D1497" s="14" t="str">
        <f t="shared" si="22"/>
        <v>Error?</v>
      </c>
    </row>
    <row r="1498" spans="1:4" x14ac:dyDescent="0.2">
      <c r="A1498" s="55">
        <v>1437</v>
      </c>
      <c r="B1498" s="1232">
        <f>'Expenditures 15-22'!K263</f>
        <v>988</v>
      </c>
      <c r="C1498" s="14" t="s">
        <v>671</v>
      </c>
      <c r="D1498" s="14" t="str">
        <f t="shared" si="22"/>
        <v>Error?</v>
      </c>
    </row>
    <row r="1499" spans="1:4" x14ac:dyDescent="0.2">
      <c r="A1499" s="83">
        <v>1438</v>
      </c>
      <c r="D1499" s="14" t="str">
        <f t="shared" si="22"/>
        <v>OK</v>
      </c>
    </row>
    <row r="1500" spans="1:4" x14ac:dyDescent="0.2">
      <c r="A1500" s="55">
        <v>1439</v>
      </c>
      <c r="B1500" s="1232">
        <f>'Expenditures 15-22'!K264</f>
        <v>184622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588</v>
      </c>
      <c r="C1509" s="14" t="s">
        <v>671</v>
      </c>
      <c r="D1509" s="14" t="str">
        <f t="shared" si="22"/>
        <v>Error?</v>
      </c>
    </row>
    <row r="1510" spans="1:4" x14ac:dyDescent="0.2">
      <c r="A1510" s="55">
        <v>1449</v>
      </c>
      <c r="B1510" s="1232">
        <f>'Expenditures 15-22'!K273</f>
        <v>293981</v>
      </c>
      <c r="C1510" s="14" t="s">
        <v>671</v>
      </c>
      <c r="D1510" s="14" t="str">
        <f t="shared" si="22"/>
        <v>Error?</v>
      </c>
    </row>
    <row r="1511" spans="1:4" x14ac:dyDescent="0.2">
      <c r="A1511" s="55">
        <v>1450</v>
      </c>
      <c r="B1511" s="1232">
        <f>'Expenditures 15-22'!K274</f>
        <v>6628</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495074</v>
      </c>
      <c r="C1517" s="14" t="s">
        <v>671</v>
      </c>
      <c r="D1517" s="14" t="str">
        <f t="shared" si="22"/>
        <v>Error?</v>
      </c>
    </row>
    <row r="1518" spans="1:4" x14ac:dyDescent="0.2">
      <c r="A1518" s="55">
        <v>1457</v>
      </c>
      <c r="B1518" s="1232">
        <f>'Expenditures 15-22'!K289</f>
        <v>31229</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2960314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3254532</v>
      </c>
      <c r="C1630" s="14" t="s">
        <v>671</v>
      </c>
      <c r="D1630" s="14" t="str">
        <f t="shared" si="24"/>
        <v>Error?</v>
      </c>
    </row>
    <row r="1631" spans="1:4" x14ac:dyDescent="0.2">
      <c r="A1631" s="55">
        <v>1570</v>
      </c>
      <c r="B1631" s="1232">
        <f>'Acct Summary 7-8'!D79</f>
        <v>168265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177985</v>
      </c>
      <c r="C1644" s="14" t="s">
        <v>671</v>
      </c>
      <c r="D1644" s="14" t="str">
        <f t="shared" si="24"/>
        <v>Error?</v>
      </c>
    </row>
    <row r="1645" spans="1:4" x14ac:dyDescent="0.2">
      <c r="A1645" s="55">
        <v>1584</v>
      </c>
      <c r="B1645" s="1232">
        <f>'Acct Summary 7-8'!E79</f>
        <v>42160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39121</v>
      </c>
      <c r="C1658" s="14" t="s">
        <v>671</v>
      </c>
      <c r="D1658" s="14" t="str">
        <f t="shared" si="24"/>
        <v>Error?</v>
      </c>
    </row>
    <row r="1659" spans="1:4" x14ac:dyDescent="0.2">
      <c r="A1659" s="55">
        <v>1598</v>
      </c>
      <c r="B1659" s="1232">
        <f>'Acct Summary 7-8'!F79</f>
        <v>360504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423774</v>
      </c>
      <c r="C1672" s="14" t="s">
        <v>671</v>
      </c>
      <c r="D1672" s="14" t="str">
        <f t="shared" si="25"/>
        <v>Error?</v>
      </c>
    </row>
    <row r="1673" spans="1:4" x14ac:dyDescent="0.2">
      <c r="A1673" s="55">
        <v>1612</v>
      </c>
      <c r="B1673" s="1232">
        <f>'Acct Summary 7-8'!G79</f>
        <v>135477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166706</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1786600</v>
      </c>
      <c r="C1744" s="14" t="s">
        <v>671</v>
      </c>
      <c r="D1744" s="14" t="str">
        <f t="shared" si="26"/>
        <v>Error?</v>
      </c>
    </row>
    <row r="1745" spans="1:5" x14ac:dyDescent="0.2">
      <c r="A1745" s="55">
        <v>1684</v>
      </c>
      <c r="B1745" s="1232">
        <f>'Tax Sched 24'!B5</f>
        <v>275710</v>
      </c>
      <c r="C1745" s="14" t="s">
        <v>671</v>
      </c>
      <c r="D1745" s="14" t="str">
        <f t="shared" si="26"/>
        <v>Error?</v>
      </c>
    </row>
    <row r="1746" spans="1:5" x14ac:dyDescent="0.2">
      <c r="A1746" s="55">
        <v>1685</v>
      </c>
      <c r="B1746" s="1232">
        <f>'Tax Sched 24'!B6</f>
        <v>194100</v>
      </c>
      <c r="C1746" s="14" t="s">
        <v>671</v>
      </c>
      <c r="D1746" s="14" t="str">
        <f t="shared" si="26"/>
        <v>Error?</v>
      </c>
    </row>
    <row r="1747" spans="1:5" x14ac:dyDescent="0.2">
      <c r="A1747" s="55">
        <v>1686</v>
      </c>
      <c r="B1747" s="1232">
        <f>'Tax Sched 24'!B7</f>
        <v>132341</v>
      </c>
      <c r="C1747" s="14" t="s">
        <v>671</v>
      </c>
      <c r="D1747" s="14" t="str">
        <f t="shared" si="26"/>
        <v>Error?</v>
      </c>
    </row>
    <row r="1748" spans="1:5" x14ac:dyDescent="0.2">
      <c r="A1748" s="55">
        <v>1687</v>
      </c>
      <c r="B1748" s="1232">
        <f>'Tax Sched 24'!B8</f>
        <v>230538</v>
      </c>
      <c r="C1748" s="14" t="s">
        <v>671</v>
      </c>
      <c r="D1748" s="14" t="str">
        <f t="shared" si="26"/>
        <v>Error?</v>
      </c>
    </row>
    <row r="1749" spans="1:5" x14ac:dyDescent="0.2">
      <c r="A1749" s="55">
        <v>1688</v>
      </c>
      <c r="B1749" s="1232">
        <f>'Tax Sched 24'!B10</f>
        <v>55142</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256267</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22057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3153770</v>
      </c>
      <c r="C1759" s="14" t="s">
        <v>671</v>
      </c>
      <c r="D1759" s="14" t="str">
        <f t="shared" si="26"/>
        <v>Error?</v>
      </c>
    </row>
    <row r="1760" spans="1:5" x14ac:dyDescent="0.2">
      <c r="A1760" s="55">
        <v>1699</v>
      </c>
      <c r="B1760" s="1232">
        <f>'Tax Sched 24'!D4</f>
        <v>1786600</v>
      </c>
      <c r="C1760" s="14" t="s">
        <v>671</v>
      </c>
      <c r="D1760" s="14" t="str">
        <f t="shared" si="26"/>
        <v>Error?</v>
      </c>
    </row>
    <row r="1761" spans="1:5" x14ac:dyDescent="0.2">
      <c r="A1761" s="55">
        <v>1700</v>
      </c>
      <c r="B1761" s="1232">
        <f>'Tax Sched 24'!D5</f>
        <v>275710</v>
      </c>
      <c r="C1761" s="14" t="s">
        <v>671</v>
      </c>
      <c r="D1761" s="14" t="str">
        <f t="shared" si="26"/>
        <v>Error?</v>
      </c>
    </row>
    <row r="1762" spans="1:5" s="80" customFormat="1" x14ac:dyDescent="0.2">
      <c r="A1762" s="55">
        <v>1701</v>
      </c>
      <c r="B1762" s="1232">
        <f>'Tax Sched 24'!D6</f>
        <v>194100</v>
      </c>
      <c r="C1762" s="14" t="s">
        <v>671</v>
      </c>
      <c r="D1762" s="14" t="str">
        <f t="shared" si="26"/>
        <v>Error?</v>
      </c>
      <c r="E1762" s="81"/>
    </row>
    <row r="1763" spans="1:5" x14ac:dyDescent="0.2">
      <c r="A1763" s="55">
        <v>1702</v>
      </c>
      <c r="B1763" s="1232">
        <f>'Tax Sched 24'!D7</f>
        <v>132341</v>
      </c>
      <c r="C1763" s="14" t="s">
        <v>671</v>
      </c>
      <c r="D1763" s="14" t="str">
        <f t="shared" si="26"/>
        <v>Error?</v>
      </c>
    </row>
    <row r="1764" spans="1:5" x14ac:dyDescent="0.2">
      <c r="A1764" s="55">
        <v>1703</v>
      </c>
      <c r="B1764" s="1232">
        <f>'Tax Sched 24'!D8</f>
        <v>230538</v>
      </c>
      <c r="C1764" s="14" t="s">
        <v>671</v>
      </c>
      <c r="D1764" s="14" t="str">
        <f t="shared" si="26"/>
        <v>Error?</v>
      </c>
    </row>
    <row r="1765" spans="1:5" x14ac:dyDescent="0.2">
      <c r="A1765" s="55">
        <v>1704</v>
      </c>
      <c r="B1765" s="1232">
        <f>'Tax Sched 24'!D10</f>
        <v>55142</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256267</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22057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3153770</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1830365</v>
      </c>
      <c r="C1792" s="14" t="s">
        <v>671</v>
      </c>
      <c r="D1792" s="14" t="str">
        <f t="shared" si="27"/>
        <v>Error?</v>
      </c>
    </row>
    <row r="1793" spans="1:4" x14ac:dyDescent="0.2">
      <c r="A1793" s="55">
        <v>1732</v>
      </c>
      <c r="B1793" s="1232">
        <f>'Tax Sched 24'!F5</f>
        <v>282463</v>
      </c>
      <c r="C1793" s="14" t="s">
        <v>671</v>
      </c>
      <c r="D1793" s="14" t="str">
        <f t="shared" si="27"/>
        <v>Error?</v>
      </c>
    </row>
    <row r="1794" spans="1:4" x14ac:dyDescent="0.2">
      <c r="A1794" s="55">
        <v>1733</v>
      </c>
      <c r="B1794" s="1232">
        <f>'Tax Sched 24'!F6</f>
        <v>201543</v>
      </c>
      <c r="C1794" s="14" t="s">
        <v>671</v>
      </c>
      <c r="D1794" s="14" t="str">
        <f t="shared" si="27"/>
        <v>Error?</v>
      </c>
    </row>
    <row r="1795" spans="1:4" x14ac:dyDescent="0.2">
      <c r="A1795" s="55">
        <v>1734</v>
      </c>
      <c r="B1795" s="1232">
        <f>'Tax Sched 24'!F7</f>
        <v>135582</v>
      </c>
      <c r="C1795" s="14" t="s">
        <v>671</v>
      </c>
      <c r="D1795" s="14" t="str">
        <f t="shared" si="27"/>
        <v>Error?</v>
      </c>
    </row>
    <row r="1796" spans="1:4" x14ac:dyDescent="0.2">
      <c r="A1796" s="55">
        <v>1735</v>
      </c>
      <c r="B1796" s="1232">
        <f>'Tax Sched 24'!F8</f>
        <v>229225</v>
      </c>
      <c r="C1796" s="14" t="s">
        <v>671</v>
      </c>
      <c r="D1796" s="14" t="str">
        <f t="shared" si="27"/>
        <v>Error?</v>
      </c>
    </row>
    <row r="1797" spans="1:4" x14ac:dyDescent="0.2">
      <c r="A1797" s="55">
        <v>1736</v>
      </c>
      <c r="B1797" s="1232">
        <f>'Tax Sched 24'!F10</f>
        <v>56492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254556</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22597</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1830365</v>
      </c>
      <c r="D1808" s="14" t="str">
        <f t="shared" si="27"/>
        <v>Error?</v>
      </c>
    </row>
    <row r="1809" spans="1:4" x14ac:dyDescent="0.2">
      <c r="A1809" s="55">
        <v>1748</v>
      </c>
      <c r="B1809" s="1232">
        <f>'Tax Sched 24'!E5</f>
        <v>282463</v>
      </c>
      <c r="D1809" s="14" t="str">
        <f t="shared" si="27"/>
        <v>Error?</v>
      </c>
    </row>
    <row r="1810" spans="1:4" x14ac:dyDescent="0.2">
      <c r="A1810" s="55">
        <v>1749</v>
      </c>
      <c r="B1810" s="1232">
        <f>'Tax Sched 24'!E6</f>
        <v>201543</v>
      </c>
      <c r="D1810" s="14" t="str">
        <f t="shared" si="27"/>
        <v>Error?</v>
      </c>
    </row>
    <row r="1811" spans="1:4" x14ac:dyDescent="0.2">
      <c r="A1811" s="55">
        <v>1750</v>
      </c>
      <c r="B1811" s="1232">
        <f>'Tax Sched 24'!E7</f>
        <v>135582</v>
      </c>
      <c r="D1811" s="14" t="str">
        <f t="shared" si="27"/>
        <v>Error?</v>
      </c>
    </row>
    <row r="1812" spans="1:4" x14ac:dyDescent="0.2">
      <c r="A1812" s="55">
        <v>1751</v>
      </c>
      <c r="B1812" s="1232">
        <f>'Tax Sched 24'!E8</f>
        <v>229225</v>
      </c>
      <c r="D1812" s="14" t="str">
        <f t="shared" si="27"/>
        <v>Error?</v>
      </c>
    </row>
    <row r="1813" spans="1:4" x14ac:dyDescent="0.2">
      <c r="A1813" s="55">
        <v>1752</v>
      </c>
      <c r="B1813" s="1232">
        <f>'Tax Sched 24'!E10</f>
        <v>56492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254556</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22597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3214162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2365000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22057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22057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22057</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22057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365455</v>
      </c>
      <c r="D2008" s="14" t="str">
        <f t="shared" si="30"/>
        <v>Error?</v>
      </c>
    </row>
    <row r="2009" spans="1:4" x14ac:dyDescent="0.2">
      <c r="A2009" s="55">
        <v>1948</v>
      </c>
      <c r="B2009" s="1232">
        <f>'Cap Outlay Deprec 27'!C8</f>
        <v>14533485</v>
      </c>
      <c r="D2009" s="14" t="str">
        <f t="shared" si="30"/>
        <v>Error?</v>
      </c>
    </row>
    <row r="2010" spans="1:4" x14ac:dyDescent="0.2">
      <c r="A2010" s="55">
        <v>1949</v>
      </c>
      <c r="B2010" s="1232">
        <f>'Cap Outlay Deprec 27'!C10</f>
        <v>275425</v>
      </c>
      <c r="D2010" s="14" t="str">
        <f t="shared" si="30"/>
        <v>Error?</v>
      </c>
    </row>
    <row r="2011" spans="1:4" x14ac:dyDescent="0.2">
      <c r="A2011" s="55">
        <v>1950</v>
      </c>
      <c r="B2011" s="1232">
        <f>'Cap Outlay Deprec 27'!C12</f>
        <v>2336017</v>
      </c>
      <c r="D2011" s="14" t="str">
        <f t="shared" si="30"/>
        <v>Error?</v>
      </c>
    </row>
    <row r="2012" spans="1:4" x14ac:dyDescent="0.2">
      <c r="A2012" s="55">
        <v>1951</v>
      </c>
      <c r="B2012" s="1232">
        <f>'Cap Outlay Deprec 27'!C13</f>
        <v>23793</v>
      </c>
      <c r="D2012" s="14" t="str">
        <f t="shared" si="30"/>
        <v>Error?</v>
      </c>
    </row>
    <row r="2013" spans="1:4" x14ac:dyDescent="0.2">
      <c r="A2013" s="55">
        <v>1952</v>
      </c>
      <c r="B2013" s="1232">
        <f>'Cap Outlay Deprec 27'!C16</f>
        <v>17534175</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161039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55588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216627</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365455</v>
      </c>
      <c r="C2026" s="14" t="s">
        <v>671</v>
      </c>
      <c r="D2026" s="14" t="str">
        <f t="shared" si="30"/>
        <v>Error?</v>
      </c>
    </row>
    <row r="2027" spans="1:4" x14ac:dyDescent="0.2">
      <c r="A2027" s="55">
        <v>1966</v>
      </c>
      <c r="B2027" s="1232">
        <f>'Cap Outlay Deprec 27'!F8</f>
        <v>14694524</v>
      </c>
      <c r="C2027" s="14" t="s">
        <v>671</v>
      </c>
      <c r="D2027" s="14" t="str">
        <f t="shared" si="30"/>
        <v>Error?</v>
      </c>
    </row>
    <row r="2028" spans="1:4" x14ac:dyDescent="0.2">
      <c r="A2028" s="55">
        <v>1967</v>
      </c>
      <c r="B2028" s="1232">
        <f>'Cap Outlay Deprec 27'!F10</f>
        <v>275425</v>
      </c>
      <c r="C2028" s="14" t="s">
        <v>671</v>
      </c>
      <c r="D2028" s="14" t="str">
        <f t="shared" si="30"/>
        <v>Error?</v>
      </c>
    </row>
    <row r="2029" spans="1:4" x14ac:dyDescent="0.2">
      <c r="A2029" s="55">
        <v>1968</v>
      </c>
      <c r="B2029" s="1232">
        <f>'Cap Outlay Deprec 27'!F12</f>
        <v>2391605</v>
      </c>
      <c r="C2029" s="14" t="s">
        <v>671</v>
      </c>
      <c r="D2029" s="14" t="str">
        <f t="shared" si="30"/>
        <v>Error?</v>
      </c>
    </row>
    <row r="2030" spans="1:4" x14ac:dyDescent="0.2">
      <c r="A2030" s="55">
        <v>1969</v>
      </c>
      <c r="B2030" s="1232">
        <f>'Cap Outlay Deprec 27'!F13</f>
        <v>23793</v>
      </c>
      <c r="C2030" s="14" t="s">
        <v>671</v>
      </c>
      <c r="D2030" s="14" t="str">
        <f t="shared" si="30"/>
        <v>Error?</v>
      </c>
    </row>
    <row r="2031" spans="1:4" x14ac:dyDescent="0.2">
      <c r="A2031" s="55">
        <v>1970</v>
      </c>
      <c r="B2031" s="1232">
        <f>'Cap Outlay Deprec 27'!F16</f>
        <v>17750802</v>
      </c>
      <c r="C2031" s="14" t="s">
        <v>671</v>
      </c>
      <c r="D2031" s="14" t="str">
        <f t="shared" si="30"/>
        <v>Error?</v>
      </c>
    </row>
    <row r="2032" spans="1:4" x14ac:dyDescent="0.2">
      <c r="A2032" s="83">
        <v>1971</v>
      </c>
      <c r="D2032" s="14" t="str">
        <f t="shared" si="30"/>
        <v>OK</v>
      </c>
    </row>
    <row r="2033" spans="1:4" x14ac:dyDescent="0.2">
      <c r="A2033" s="55">
        <v>1972</v>
      </c>
      <c r="B2033" s="1232">
        <f>'Cap Outlay Deprec 27'!H8</f>
        <v>6236574</v>
      </c>
      <c r="D2033" s="14" t="str">
        <f t="shared" si="30"/>
        <v>Error?</v>
      </c>
    </row>
    <row r="2034" spans="1:4" x14ac:dyDescent="0.2">
      <c r="A2034" s="55">
        <v>1973</v>
      </c>
      <c r="B2034" s="1232">
        <f>'Cap Outlay Deprec 27'!H10</f>
        <v>213603</v>
      </c>
      <c r="D2034" s="14" t="str">
        <f t="shared" si="30"/>
        <v>Error?</v>
      </c>
    </row>
    <row r="2035" spans="1:4" x14ac:dyDescent="0.2">
      <c r="A2035" s="55">
        <v>1974</v>
      </c>
      <c r="B2035" s="1232">
        <f>'Cap Outlay Deprec 27'!H12</f>
        <v>1431297</v>
      </c>
      <c r="D2035" s="14" t="str">
        <f t="shared" si="30"/>
        <v>Error?</v>
      </c>
    </row>
    <row r="2036" spans="1:4" x14ac:dyDescent="0.2">
      <c r="A2036" s="55">
        <v>1975</v>
      </c>
      <c r="B2036" s="1232">
        <f>'Cap Outlay Deprec 27'!H13</f>
        <v>23793</v>
      </c>
      <c r="D2036" s="14" t="str">
        <f t="shared" si="30"/>
        <v>Error?</v>
      </c>
    </row>
    <row r="2037" spans="1:4" x14ac:dyDescent="0.2">
      <c r="A2037" s="55">
        <v>1976</v>
      </c>
      <c r="B2037" s="1232">
        <f>'Cap Outlay Deprec 27'!H16</f>
        <v>7905267</v>
      </c>
      <c r="C2037" s="14" t="s">
        <v>671</v>
      </c>
      <c r="D2037" s="14" t="str">
        <f t="shared" si="30"/>
        <v>Error?</v>
      </c>
    </row>
    <row r="2038" spans="1:4" x14ac:dyDescent="0.2">
      <c r="A2038" s="83">
        <v>1977</v>
      </c>
      <c r="D2038" s="14" t="str">
        <f t="shared" si="30"/>
        <v>OK</v>
      </c>
    </row>
    <row r="2039" spans="1:4" x14ac:dyDescent="0.2">
      <c r="A2039" s="55">
        <v>1978</v>
      </c>
      <c r="B2039" s="1232">
        <f>'Cap Outlay Deprec 27'!I8</f>
        <v>293696</v>
      </c>
      <c r="D2039" s="14" t="str">
        <f t="shared" si="30"/>
        <v>Error?</v>
      </c>
    </row>
    <row r="2040" spans="1:4" x14ac:dyDescent="0.2">
      <c r="A2040" s="55">
        <v>1979</v>
      </c>
      <c r="B2040" s="1232">
        <f>'Cap Outlay Deprec 27'!I10</f>
        <v>4709</v>
      </c>
      <c r="D2040" s="14" t="str">
        <f t="shared" si="30"/>
        <v>Error?</v>
      </c>
    </row>
    <row r="2041" spans="1:4" x14ac:dyDescent="0.2">
      <c r="A2041" s="55">
        <v>1980</v>
      </c>
      <c r="B2041" s="1232">
        <f>'Cap Outlay Deprec 27'!I12</f>
        <v>163430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461835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6530270</v>
      </c>
      <c r="C2051" s="14" t="s">
        <v>671</v>
      </c>
      <c r="D2051" s="14" t="str">
        <f t="shared" si="31"/>
        <v>Error?</v>
      </c>
    </row>
    <row r="2052" spans="1:4" x14ac:dyDescent="0.2">
      <c r="A2052" s="55">
        <v>1991</v>
      </c>
      <c r="B2052" s="1232">
        <f>'Cap Outlay Deprec 27'!K10</f>
        <v>218312</v>
      </c>
      <c r="C2052" s="14" t="s">
        <v>671</v>
      </c>
      <c r="D2052" s="14" t="str">
        <f t="shared" si="31"/>
        <v>Error?</v>
      </c>
    </row>
    <row r="2053" spans="1:4" x14ac:dyDescent="0.2">
      <c r="A2053" s="55">
        <v>1992</v>
      </c>
      <c r="B2053" s="1232">
        <f>'Cap Outlay Deprec 27'!K12</f>
        <v>1594727</v>
      </c>
      <c r="C2053" s="14" t="s">
        <v>671</v>
      </c>
      <c r="D2053" s="14" t="str">
        <f t="shared" si="31"/>
        <v>Error?</v>
      </c>
    </row>
    <row r="2054" spans="1:4" x14ac:dyDescent="0.2">
      <c r="A2054" s="55">
        <v>1993</v>
      </c>
      <c r="B2054" s="1232">
        <f>'Cap Outlay Deprec 27'!K13</f>
        <v>23793</v>
      </c>
      <c r="C2054" s="14" t="s">
        <v>671</v>
      </c>
      <c r="D2054" s="14" t="str">
        <f t="shared" si="31"/>
        <v>Error?</v>
      </c>
    </row>
    <row r="2055" spans="1:4" x14ac:dyDescent="0.2">
      <c r="A2055" s="55">
        <v>1994</v>
      </c>
      <c r="B2055" s="1232">
        <f>'Cap Outlay Deprec 27'!K16</f>
        <v>8367102</v>
      </c>
      <c r="C2055" s="14" t="s">
        <v>671</v>
      </c>
      <c r="D2055" s="14" t="str">
        <f t="shared" si="31"/>
        <v>Error?</v>
      </c>
    </row>
    <row r="2056" spans="1:4" x14ac:dyDescent="0.2">
      <c r="A2056" s="55">
        <v>1995</v>
      </c>
      <c r="B2056" s="1232">
        <f>'Cap Outlay Deprec 27'!L5</f>
        <v>365455</v>
      </c>
      <c r="C2056" s="14" t="s">
        <v>671</v>
      </c>
      <c r="D2056" s="14" t="str">
        <f t="shared" si="31"/>
        <v>Error?</v>
      </c>
    </row>
    <row r="2057" spans="1:4" x14ac:dyDescent="0.2">
      <c r="A2057" s="55">
        <v>1996</v>
      </c>
      <c r="B2057" s="1232">
        <f>'Cap Outlay Deprec 27'!L8</f>
        <v>8164254</v>
      </c>
      <c r="C2057" s="14" t="s">
        <v>671</v>
      </c>
      <c r="D2057" s="14" t="str">
        <f t="shared" si="31"/>
        <v>Error?</v>
      </c>
    </row>
    <row r="2058" spans="1:4" x14ac:dyDescent="0.2">
      <c r="A2058" s="55">
        <v>1997</v>
      </c>
      <c r="B2058" s="1232">
        <f>'Cap Outlay Deprec 27'!L10</f>
        <v>57113</v>
      </c>
      <c r="C2058" s="14" t="s">
        <v>671</v>
      </c>
      <c r="D2058" s="14" t="str">
        <f t="shared" si="31"/>
        <v>Error?</v>
      </c>
    </row>
    <row r="2059" spans="1:4" x14ac:dyDescent="0.2">
      <c r="A2059" s="55">
        <v>1998</v>
      </c>
      <c r="B2059" s="1232">
        <f>'Cap Outlay Deprec 27'!L12</f>
        <v>796878</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9383700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484790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55167</v>
      </c>
      <c r="C2105" s="14" t="s">
        <v>671</v>
      </c>
      <c r="D2105" s="14" t="str">
        <f t="shared" si="31"/>
        <v>Error?</v>
      </c>
    </row>
    <row r="2106" spans="1:4" x14ac:dyDescent="0.2">
      <c r="A2106" s="55">
        <v>2045</v>
      </c>
      <c r="B2106" s="1232">
        <f>'Acct Summary 7-8'!I48</f>
        <v>189</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2421299</v>
      </c>
      <c r="C2551" s="14" t="s">
        <v>671</v>
      </c>
      <c r="D2551" s="14" t="str">
        <f t="shared" si="38"/>
        <v>Error?</v>
      </c>
    </row>
    <row r="2552" spans="1:4" x14ac:dyDescent="0.2">
      <c r="A2552" s="83">
        <v>2491</v>
      </c>
      <c r="D2552" s="14" t="str">
        <f t="shared" si="38"/>
        <v>OK</v>
      </c>
    </row>
    <row r="2553" spans="1:4" x14ac:dyDescent="0.2">
      <c r="A2553" s="55">
        <v>2492</v>
      </c>
      <c r="B2553" s="1232">
        <f>'Acct Summary 7-8'!C6</f>
        <v>7494112</v>
      </c>
      <c r="C2553" s="14" t="s">
        <v>671</v>
      </c>
      <c r="D2553" s="14" t="str">
        <f t="shared" si="38"/>
        <v>Error?</v>
      </c>
    </row>
    <row r="2554" spans="1:4" x14ac:dyDescent="0.2">
      <c r="A2554" s="55">
        <v>2493</v>
      </c>
      <c r="B2554" s="1232">
        <f>'Acct Summary 7-8'!C7</f>
        <v>2055894</v>
      </c>
      <c r="C2554" s="14" t="s">
        <v>671</v>
      </c>
      <c r="D2554" s="14" t="str">
        <f t="shared" si="38"/>
        <v>Error?</v>
      </c>
    </row>
    <row r="2555" spans="1:4" x14ac:dyDescent="0.2">
      <c r="A2555" s="55">
        <v>2494</v>
      </c>
      <c r="B2555" s="1232">
        <f>'Acct Summary 7-8'!C8</f>
        <v>11971305</v>
      </c>
      <c r="C2555" s="14" t="s">
        <v>671</v>
      </c>
      <c r="D2555" s="14" t="str">
        <f t="shared" si="38"/>
        <v>Error?</v>
      </c>
    </row>
    <row r="2556" spans="1:4" x14ac:dyDescent="0.2">
      <c r="A2556" s="55">
        <v>2495</v>
      </c>
      <c r="B2556" s="1232">
        <f>'Acct Summary 7-8'!C12</f>
        <v>7699368</v>
      </c>
      <c r="C2556" s="14" t="s">
        <v>671</v>
      </c>
      <c r="D2556" s="14" t="str">
        <f t="shared" si="38"/>
        <v>Error?</v>
      </c>
    </row>
    <row r="2557" spans="1:4" x14ac:dyDescent="0.2">
      <c r="A2557" s="55">
        <v>2496</v>
      </c>
      <c r="B2557" s="1232">
        <f>'Acct Summary 7-8'!C13</f>
        <v>3492648</v>
      </c>
      <c r="C2557" s="14" t="s">
        <v>671</v>
      </c>
      <c r="D2557" s="14" t="str">
        <f t="shared" si="38"/>
        <v>Error?</v>
      </c>
    </row>
    <row r="2558" spans="1:4" x14ac:dyDescent="0.2">
      <c r="A2558" s="55">
        <v>2497</v>
      </c>
      <c r="B2558" s="1232">
        <f>'Acct Summary 7-8'!C14</f>
        <v>56303</v>
      </c>
      <c r="C2558" s="14" t="s">
        <v>671</v>
      </c>
      <c r="D2558" s="14" t="str">
        <f t="shared" si="38"/>
        <v>Error?</v>
      </c>
    </row>
    <row r="2559" spans="1:4" x14ac:dyDescent="0.2">
      <c r="A2559" s="55">
        <v>2498</v>
      </c>
      <c r="B2559" s="1232">
        <f>'Acct Summary 7-8'!C15</f>
        <v>484790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11733109</v>
      </c>
      <c r="C2561" s="14" t="s">
        <v>671</v>
      </c>
      <c r="D2561" s="14" t="str">
        <f t="shared" si="39"/>
        <v>Error?</v>
      </c>
    </row>
    <row r="2562" spans="1:4" x14ac:dyDescent="0.2">
      <c r="A2562" s="55">
        <v>2501</v>
      </c>
      <c r="B2562" s="1232">
        <f>'Acct Summary 7-8'!C20</f>
        <v>238196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604118</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604118</v>
      </c>
      <c r="C2568" s="14" t="s">
        <v>671</v>
      </c>
      <c r="D2568" s="14" t="str">
        <f t="shared" si="39"/>
        <v>Error?</v>
      </c>
    </row>
    <row r="2569" spans="1:4" x14ac:dyDescent="0.2">
      <c r="A2569" s="55">
        <v>2508</v>
      </c>
      <c r="B2569" s="1232">
        <f>'Acct Summary 7-8'!D13</f>
        <v>594398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594398</v>
      </c>
      <c r="C2573" s="14" t="s">
        <v>671</v>
      </c>
      <c r="D2573" s="14" t="str">
        <f t="shared" si="39"/>
        <v>Error?</v>
      </c>
    </row>
    <row r="2574" spans="1:4" x14ac:dyDescent="0.2">
      <c r="A2574" s="55">
        <v>2513</v>
      </c>
      <c r="B2574" s="1232">
        <f>'Acct Summary 7-8'!D20</f>
        <v>9720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133708</v>
      </c>
      <c r="C2591" s="14" t="s">
        <v>671</v>
      </c>
      <c r="D2591" s="14" t="str">
        <f t="shared" si="39"/>
        <v>Error?</v>
      </c>
    </row>
    <row r="2592" spans="1:4" x14ac:dyDescent="0.2">
      <c r="A2592" s="83">
        <v>2531</v>
      </c>
      <c r="D2592" s="14" t="str">
        <f t="shared" si="39"/>
        <v>OK</v>
      </c>
    </row>
    <row r="2593" spans="1:4" x14ac:dyDescent="0.2">
      <c r="A2593" s="55">
        <v>2532</v>
      </c>
      <c r="B2593" s="1232">
        <f>'Acct Summary 7-8'!F6</f>
        <v>614537</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748245</v>
      </c>
      <c r="C2595" s="14" t="s">
        <v>671</v>
      </c>
      <c r="D2595" s="14" t="str">
        <f t="shared" si="39"/>
        <v>Error?</v>
      </c>
    </row>
    <row r="2596" spans="1:4" x14ac:dyDescent="0.2">
      <c r="A2596" s="55">
        <v>2535</v>
      </c>
      <c r="B2596" s="1232">
        <f>'Acct Summary 7-8'!F13</f>
        <v>684975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684975</v>
      </c>
      <c r="C2600" s="14" t="s">
        <v>671</v>
      </c>
      <c r="D2600" s="14" t="str">
        <f t="shared" si="39"/>
        <v>Error?</v>
      </c>
    </row>
    <row r="2601" spans="1:4" x14ac:dyDescent="0.2">
      <c r="A2601" s="55">
        <v>2540</v>
      </c>
      <c r="B2601" s="1232">
        <f>'Acct Summary 7-8'!F20</f>
        <v>63270</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462872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63431</v>
      </c>
      <c r="C2605" s="14" t="s">
        <v>671</v>
      </c>
      <c r="D2605" s="14" t="str">
        <f t="shared" si="39"/>
        <v>Error?</v>
      </c>
    </row>
    <row r="2606" spans="1:4" x14ac:dyDescent="0.2">
      <c r="A2606" s="55">
        <v>2545</v>
      </c>
      <c r="B2606" s="1232">
        <f>'Acct Summary 7-8'!G8</f>
        <v>526303</v>
      </c>
      <c r="C2606" s="14" t="s">
        <v>671</v>
      </c>
      <c r="D2606" s="14" t="str">
        <f t="shared" si="39"/>
        <v>Error?</v>
      </c>
    </row>
    <row r="2607" spans="1:4" x14ac:dyDescent="0.2">
      <c r="A2607" s="55">
        <v>2546</v>
      </c>
      <c r="B2607" s="1232">
        <f>'Acct Summary 7-8'!G12</f>
        <v>194465</v>
      </c>
      <c r="C2607" s="14" t="s">
        <v>671</v>
      </c>
      <c r="D2607" s="14" t="str">
        <f t="shared" si="39"/>
        <v>Error?</v>
      </c>
    </row>
    <row r="2608" spans="1:4" x14ac:dyDescent="0.2">
      <c r="A2608" s="55">
        <v>2547</v>
      </c>
      <c r="B2608" s="1232">
        <f>'Acct Summary 7-8'!G13</f>
        <v>293981</v>
      </c>
      <c r="C2608" s="14" t="s">
        <v>671</v>
      </c>
      <c r="D2608" s="14" t="str">
        <f t="shared" si="39"/>
        <v>Error?</v>
      </c>
    </row>
    <row r="2609" spans="1:4" x14ac:dyDescent="0.2">
      <c r="A2609" s="55">
        <v>2548</v>
      </c>
      <c r="B2609" s="1232">
        <f>'Acct Summary 7-8'!G14</f>
        <v>6628</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495074</v>
      </c>
      <c r="C2612" s="14" t="s">
        <v>671</v>
      </c>
      <c r="D2612" s="14" t="str">
        <f t="shared" si="39"/>
        <v>Error?</v>
      </c>
    </row>
    <row r="2613" spans="1:4" x14ac:dyDescent="0.2">
      <c r="A2613" s="55">
        <v>2552</v>
      </c>
      <c r="B2613" s="1232">
        <f>'Acct Summary 7-8'!G20</f>
        <v>31229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194853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194853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197226</v>
      </c>
      <c r="C2634" s="14" t="s">
        <v>671</v>
      </c>
      <c r="D2634" s="14" t="str">
        <f t="shared" si="40"/>
        <v>Error?</v>
      </c>
    </row>
    <row r="2635" spans="1:4" x14ac:dyDescent="0.2">
      <c r="A2635" s="55">
        <v>2574</v>
      </c>
      <c r="B2635" s="1232">
        <f>'Acct Summary 7-8'!E17</f>
        <v>197226</v>
      </c>
      <c r="C2635" s="14" t="s">
        <v>671</v>
      </c>
      <c r="D2635" s="14" t="str">
        <f t="shared" si="40"/>
        <v>Error?</v>
      </c>
    </row>
    <row r="2636" spans="1:4" x14ac:dyDescent="0.2">
      <c r="A2636" s="55">
        <v>2575</v>
      </c>
      <c r="B2636" s="1232">
        <f>'Acct Summary 7-8'!E20</f>
        <v>-2373</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300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300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666</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484790</v>
      </c>
      <c r="C2789" s="14" t="s">
        <v>671</v>
      </c>
      <c r="D2789" s="14" t="str">
        <f t="shared" si="42"/>
        <v>Error?</v>
      </c>
    </row>
    <row r="2790" spans="1:4" x14ac:dyDescent="0.2">
      <c r="A2790" s="55">
        <v>2729</v>
      </c>
      <c r="B2790" s="1232">
        <f>'Expenditures 15-22'!E102</f>
        <v>484790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666</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68391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671</v>
      </c>
      <c r="D2913" s="14" t="str">
        <f t="shared" si="44"/>
        <v>Error?</v>
      </c>
    </row>
    <row r="2914" spans="1:4" x14ac:dyDescent="0.2">
      <c r="A2914" s="55">
        <v>2853</v>
      </c>
      <c r="B2914" s="1232">
        <f>'Assets-Liab 5-6'!L33</f>
        <v>68391</v>
      </c>
      <c r="D2914" s="14" t="str">
        <f t="shared" si="44"/>
        <v>Error?</v>
      </c>
    </row>
    <row r="2915" spans="1:4" x14ac:dyDescent="0.2">
      <c r="A2915" s="83">
        <v>2854</v>
      </c>
      <c r="D2915" s="14" t="str">
        <f t="shared" si="44"/>
        <v>OK</v>
      </c>
    </row>
    <row r="2916" spans="1:4" x14ac:dyDescent="0.2">
      <c r="A2916" s="55">
        <v>2855</v>
      </c>
      <c r="B2916" s="1232">
        <f>'Assets-Liab 5-6'!L34</f>
        <v>68391</v>
      </c>
      <c r="C2916" s="14" t="s">
        <v>671</v>
      </c>
      <c r="D2916" s="14" t="str">
        <f t="shared" si="44"/>
        <v>Error?</v>
      </c>
    </row>
    <row r="2917" spans="1:4" x14ac:dyDescent="0.2">
      <c r="A2917" s="55">
        <v>2856</v>
      </c>
      <c r="B2917" s="1232">
        <f>'Assets-Liab 5-6'!L41</f>
        <v>68391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484790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484790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164288</v>
      </c>
      <c r="D3055" s="14" t="str">
        <f t="shared" si="46"/>
        <v>Error?</v>
      </c>
    </row>
    <row r="3056" spans="1:4" x14ac:dyDescent="0.2">
      <c r="A3056" s="55">
        <v>2995</v>
      </c>
      <c r="B3056" s="1232">
        <f>'Expenditures 15-22'!D10</f>
        <v>93912</v>
      </c>
      <c r="D3056" s="14" t="str">
        <f t="shared" si="46"/>
        <v>Error?</v>
      </c>
    </row>
    <row r="3057" spans="1:4" x14ac:dyDescent="0.2">
      <c r="A3057" s="55">
        <v>2996</v>
      </c>
      <c r="B3057" s="1232">
        <f>'Expenditures 15-22'!E10</f>
        <v>22210</v>
      </c>
      <c r="D3057" s="14" t="str">
        <f t="shared" si="46"/>
        <v>Error?</v>
      </c>
    </row>
    <row r="3058" spans="1:4" x14ac:dyDescent="0.2">
      <c r="A3058" s="55">
        <v>2997</v>
      </c>
      <c r="B3058" s="1232">
        <f>'Expenditures 15-22'!F10</f>
        <v>81393</v>
      </c>
      <c r="D3058" s="14" t="str">
        <f t="shared" si="46"/>
        <v>Error?</v>
      </c>
    </row>
    <row r="3059" spans="1:4" x14ac:dyDescent="0.2">
      <c r="A3059" s="55">
        <v>2998</v>
      </c>
      <c r="B3059" s="1232">
        <f>'Expenditures 15-22'!G10</f>
        <v>15801</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377604</v>
      </c>
      <c r="C3062" s="14" t="s">
        <v>671</v>
      </c>
      <c r="D3062" s="14" t="str">
        <f t="shared" si="46"/>
        <v>Error?</v>
      </c>
    </row>
    <row r="3063" spans="1:4" x14ac:dyDescent="0.2">
      <c r="A3063" s="83">
        <v>3002</v>
      </c>
      <c r="D3063" s="14" t="str">
        <f t="shared" si="46"/>
        <v>OK</v>
      </c>
    </row>
    <row r="3064" spans="1:4" x14ac:dyDescent="0.2">
      <c r="A3064" s="55">
        <v>3003</v>
      </c>
      <c r="B3064" s="1232">
        <f>'Expenditures 15-22'!D213</f>
        <v>8172</v>
      </c>
      <c r="D3064" s="14" t="str">
        <f t="shared" si="46"/>
        <v>Error?</v>
      </c>
    </row>
    <row r="3065" spans="1:4" x14ac:dyDescent="0.2">
      <c r="A3065" s="55">
        <v>3004</v>
      </c>
      <c r="B3065" s="1232">
        <f>'Expenditures 15-22'!K213</f>
        <v>8172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55356</v>
      </c>
      <c r="C3225" s="14" t="s">
        <v>671</v>
      </c>
      <c r="D3225" s="14" t="str">
        <f t="shared" si="49"/>
        <v>Error?</v>
      </c>
    </row>
    <row r="3226" spans="1:4" x14ac:dyDescent="0.2">
      <c r="A3226" s="55">
        <v>3165</v>
      </c>
      <c r="B3226" s="1232">
        <f>'Acct Summary 7-8'!I8</f>
        <v>55356</v>
      </c>
      <c r="C3226" s="14" t="s">
        <v>671</v>
      </c>
      <c r="D3226" s="14" t="str">
        <f t="shared" si="49"/>
        <v>Error?</v>
      </c>
    </row>
    <row r="3227" spans="1:4" x14ac:dyDescent="0.2">
      <c r="A3227" s="55">
        <v>3166</v>
      </c>
      <c r="B3227" s="1232">
        <f>'Acct Summary 7-8'!I20</f>
        <v>55356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56022</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56022</v>
      </c>
      <c r="C3232" s="14" t="s">
        <v>671</v>
      </c>
      <c r="D3232" s="14" t="str">
        <f t="shared" si="49"/>
        <v>Error?</v>
      </c>
    </row>
    <row r="3233" spans="1:4" x14ac:dyDescent="0.2">
      <c r="A3233" s="55">
        <v>3172</v>
      </c>
      <c r="B3233" s="1232">
        <f>'Acct Summary 7-8'!C78</f>
        <v>294218</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9720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63270</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31229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666</v>
      </c>
      <c r="C3276" s="14" t="s">
        <v>671</v>
      </c>
      <c r="D3276" s="14" t="str">
        <f t="shared" si="50"/>
        <v>Error?</v>
      </c>
    </row>
    <row r="3277" spans="1:4" x14ac:dyDescent="0.2">
      <c r="A3277" s="55">
        <v>3216</v>
      </c>
      <c r="B3277" s="1232">
        <f>'Acct Summary 7-8'!E77</f>
        <v>-666</v>
      </c>
      <c r="C3277" s="14" t="s">
        <v>671</v>
      </c>
      <c r="D3277" s="14" t="str">
        <f t="shared" si="50"/>
        <v>Error?</v>
      </c>
    </row>
    <row r="3278" spans="1:4" x14ac:dyDescent="0.2">
      <c r="A3278" s="55">
        <v>3217</v>
      </c>
      <c r="B3278" s="1232">
        <f>'Acct Summary 7-8'!E78</f>
        <v>-3039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55356</v>
      </c>
      <c r="C3318" s="14" t="s">
        <v>671</v>
      </c>
      <c r="D3318" s="14" t="str">
        <f t="shared" si="50"/>
        <v>Error?</v>
      </c>
    </row>
    <row r="3319" spans="1:4" x14ac:dyDescent="0.2">
      <c r="A3319" s="55">
        <v>3258</v>
      </c>
      <c r="B3319" s="1232">
        <f>'Acct Summary 7-8'!I77</f>
        <v>-55356</v>
      </c>
      <c r="C3319" s="14" t="s">
        <v>671</v>
      </c>
      <c r="D3319" s="14" t="str">
        <f t="shared" si="50"/>
        <v>Error?</v>
      </c>
    </row>
    <row r="3320" spans="1:4" x14ac:dyDescent="0.2">
      <c r="A3320" s="55">
        <v>3259</v>
      </c>
      <c r="B3320" s="1232">
        <f>'Acct Summary 7-8'!I78</f>
        <v>0</v>
      </c>
      <c r="C3320" s="14" t="s">
        <v>671</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1794185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515899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3686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7123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195220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2516113</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57806</v>
      </c>
      <c r="D3387" s="14" t="str">
        <f t="shared" si="51"/>
        <v>Error?</v>
      </c>
    </row>
    <row r="3388" spans="1:4" x14ac:dyDescent="0.2">
      <c r="A3388" s="55">
        <v>3327</v>
      </c>
      <c r="B3388" s="1232">
        <f>'Expenditures 15-22'!D211</f>
        <v>127820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57806</v>
      </c>
      <c r="C3390" s="14" t="s">
        <v>671</v>
      </c>
      <c r="D3390" s="14" t="str">
        <f t="shared" si="51"/>
        <v>Error?</v>
      </c>
    </row>
    <row r="3391" spans="1:4" x14ac:dyDescent="0.2">
      <c r="A3391" s="55">
        <v>3330</v>
      </c>
      <c r="B3391" s="1232">
        <f>'Expenditures 15-22'!K211</f>
        <v>127820</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3254532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177985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39121</v>
      </c>
      <c r="D3417" s="14" t="str">
        <f t="shared" si="52"/>
        <v>Error?</v>
      </c>
    </row>
    <row r="3418" spans="1:4" x14ac:dyDescent="0.2">
      <c r="A3418" s="83">
        <v>3357</v>
      </c>
      <c r="D3418" s="14" t="str">
        <f t="shared" si="52"/>
        <v>OK</v>
      </c>
    </row>
    <row r="3419" spans="1:4" x14ac:dyDescent="0.2">
      <c r="A3419" s="55">
        <v>3358</v>
      </c>
      <c r="B3419" s="1232">
        <f>'Assets-Liab 5-6'!F4</f>
        <v>423774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166706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68391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145873</v>
      </c>
      <c r="C3446" s="14" t="s">
        <v>671</v>
      </c>
      <c r="D3446" s="14" t="str">
        <f t="shared" si="52"/>
        <v>Error?</v>
      </c>
    </row>
    <row r="3447" spans="1:4" x14ac:dyDescent="0.2">
      <c r="A3447" s="55">
        <v>3386</v>
      </c>
      <c r="B3447" s="1232">
        <f>'Tax Sched 24'!D16</f>
        <v>145873</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144847</v>
      </c>
      <c r="C3449" s="14" t="s">
        <v>671</v>
      </c>
      <c r="D3449" s="14" t="str">
        <f t="shared" si="52"/>
        <v>Error?</v>
      </c>
    </row>
    <row r="3450" spans="1:4" x14ac:dyDescent="0.2">
      <c r="A3450" s="55">
        <v>3389</v>
      </c>
      <c r="B3450" s="1232">
        <f>'Tax Sched 24'!E16</f>
        <v>144847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55142</v>
      </c>
      <c r="C3725" s="14" t="s">
        <v>671</v>
      </c>
      <c r="D3725" s="14" t="str">
        <f t="shared" si="57"/>
        <v>Error?</v>
      </c>
    </row>
    <row r="3726" spans="1:4" x14ac:dyDescent="0.2">
      <c r="A3726" s="55">
        <v>3665</v>
      </c>
      <c r="B3726" s="1232">
        <f>'Tax Sched 24'!D13</f>
        <v>55142</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56492</v>
      </c>
      <c r="C3728" s="14" t="s">
        <v>671</v>
      </c>
      <c r="D3728" s="14" t="str">
        <f t="shared" si="57"/>
        <v>Error?</v>
      </c>
    </row>
    <row r="3729" spans="1:4" x14ac:dyDescent="0.2">
      <c r="A3729" s="55">
        <v>3668</v>
      </c>
      <c r="B3729" s="1232">
        <f>'Tax Sched 24'!E13</f>
        <v>56492</v>
      </c>
      <c r="D3729" s="14" t="str">
        <f t="shared" si="57"/>
        <v>Error?</v>
      </c>
    </row>
    <row r="3730" spans="1:4" x14ac:dyDescent="0.2">
      <c r="A3730" s="55">
        <v>3669</v>
      </c>
      <c r="B3730" s="1232">
        <f>'ICR Computation 30'!E10</f>
        <v>326417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2297610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14268915</v>
      </c>
      <c r="C4122" s="14" t="s">
        <v>671</v>
      </c>
      <c r="D4122" s="14" t="str">
        <f t="shared" si="63"/>
        <v>Error?</v>
      </c>
    </row>
    <row r="4123" spans="1:4" x14ac:dyDescent="0.2">
      <c r="A4123" s="55">
        <v>4062</v>
      </c>
      <c r="B4123" s="1232">
        <f>'Acct Summary 7-8'!D10</f>
        <v>604118</v>
      </c>
      <c r="C4123" s="14" t="s">
        <v>671</v>
      </c>
      <c r="D4123" s="14" t="str">
        <f t="shared" si="63"/>
        <v>Error?</v>
      </c>
    </row>
    <row r="4124" spans="1:4" x14ac:dyDescent="0.2">
      <c r="A4124" s="55">
        <v>4063</v>
      </c>
      <c r="B4124" s="1232">
        <f>'Acct Summary 7-8'!E10</f>
        <v>194853</v>
      </c>
      <c r="C4124" s="14" t="s">
        <v>671</v>
      </c>
      <c r="D4124" s="14" t="str">
        <f t="shared" si="63"/>
        <v>Error?</v>
      </c>
    </row>
    <row r="4125" spans="1:4" x14ac:dyDescent="0.2">
      <c r="A4125" s="55">
        <v>4064</v>
      </c>
      <c r="B4125" s="1232">
        <f>'Acct Summary 7-8'!F10</f>
        <v>748245</v>
      </c>
      <c r="C4125" s="14" t="s">
        <v>671</v>
      </c>
      <c r="D4125" s="14" t="str">
        <f t="shared" si="63"/>
        <v>Error?</v>
      </c>
    </row>
    <row r="4126" spans="1:4" x14ac:dyDescent="0.2">
      <c r="A4126" s="55">
        <v>4065</v>
      </c>
      <c r="B4126" s="1232">
        <f>'Acct Summary 7-8'!G10</f>
        <v>526303</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55356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2297610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14030719</v>
      </c>
      <c r="C4136" s="14" t="s">
        <v>671</v>
      </c>
      <c r="D4136" s="14" t="str">
        <f t="shared" si="63"/>
        <v>Error?</v>
      </c>
    </row>
    <row r="4137" spans="1:4" x14ac:dyDescent="0.2">
      <c r="A4137" s="55">
        <v>4076</v>
      </c>
      <c r="B4137" s="1232">
        <f>'Acct Summary 7-8'!D19</f>
        <v>594398</v>
      </c>
      <c r="C4137" s="14" t="s">
        <v>671</v>
      </c>
      <c r="D4137" s="14" t="str">
        <f t="shared" si="63"/>
        <v>Error?</v>
      </c>
    </row>
    <row r="4138" spans="1:4" x14ac:dyDescent="0.2">
      <c r="A4138" s="55">
        <v>4077</v>
      </c>
      <c r="B4138" s="1232">
        <f>'Acct Summary 7-8'!E19</f>
        <v>197226</v>
      </c>
      <c r="C4138" s="14" t="s">
        <v>671</v>
      </c>
      <c r="D4138" s="14" t="str">
        <f t="shared" si="63"/>
        <v>Error?</v>
      </c>
    </row>
    <row r="4139" spans="1:4" x14ac:dyDescent="0.2">
      <c r="A4139" s="55">
        <v>4078</v>
      </c>
      <c r="B4139" s="1232">
        <f>'Acct Summary 7-8'!F19</f>
        <v>684975</v>
      </c>
      <c r="C4139" s="14" t="s">
        <v>671</v>
      </c>
      <c r="D4139" s="14" t="str">
        <f t="shared" si="63"/>
        <v>Error?</v>
      </c>
    </row>
    <row r="4140" spans="1:4" x14ac:dyDescent="0.2">
      <c r="A4140" s="55">
        <v>4079</v>
      </c>
      <c r="B4140" s="1232">
        <f>'Acct Summary 7-8'!G19</f>
        <v>495074</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2235000</v>
      </c>
      <c r="C4171" s="14" t="s">
        <v>671</v>
      </c>
      <c r="D4171" s="14" t="str">
        <f t="shared" si="64"/>
        <v>Error?</v>
      </c>
    </row>
    <row r="4172" spans="1:4" x14ac:dyDescent="0.2">
      <c r="A4172" s="55">
        <v>4111</v>
      </c>
      <c r="B4172" s="1232">
        <f>'Short-Term Long-Term Debt 25'!J49</f>
        <v>2195879</v>
      </c>
      <c r="C4172" s="14" t="s">
        <v>671</v>
      </c>
      <c r="D4172" s="14" t="str">
        <f t="shared" si="64"/>
        <v>Error?</v>
      </c>
    </row>
    <row r="4173" spans="1:4" x14ac:dyDescent="0.2">
      <c r="A4173" s="55">
        <v>4112</v>
      </c>
      <c r="B4173" s="1232">
        <f>'Short-Term Long-Term Debt 25'!H49</f>
        <v>130000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1620</v>
      </c>
      <c r="C4265" s="14" t="s">
        <v>671</v>
      </c>
      <c r="D4265" s="14" t="str">
        <f t="shared" si="65"/>
        <v>Error?</v>
      </c>
      <c r="E4265" s="811"/>
    </row>
    <row r="4266" spans="1:5" x14ac:dyDescent="0.2">
      <c r="A4266" s="91">
        <v>4205</v>
      </c>
      <c r="B4266" s="1232">
        <f>('FP Info 3'!F10)*100000</f>
        <v>250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1990</v>
      </c>
      <c r="C4268" s="14" t="s">
        <v>671</v>
      </c>
      <c r="D4268" s="14" t="str">
        <f t="shared" si="65"/>
        <v>Error?</v>
      </c>
    </row>
    <row r="4269" spans="1:5" x14ac:dyDescent="0.2">
      <c r="A4269" s="91">
        <v>4208</v>
      </c>
      <c r="B4269" s="1232">
        <f>'FP Info 3'!J16</f>
        <v>3856291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276</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44346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253932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27254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27254</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123185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1023</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1344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112985515</v>
      </c>
      <c r="D4995" s="14" t="str">
        <f t="shared" si="77"/>
        <v>Error?</v>
      </c>
    </row>
    <row r="4996" spans="1:4" x14ac:dyDescent="0.2">
      <c r="A4996" s="91">
        <v>4935</v>
      </c>
      <c r="B4996" s="1232">
        <f>'FP Info 3'!H31</f>
        <v>7796000.5350000011</v>
      </c>
      <c r="D4996" s="14" t="str">
        <f t="shared" si="77"/>
        <v>Error?</v>
      </c>
    </row>
    <row r="4997" spans="1:4" x14ac:dyDescent="0.2">
      <c r="A4997" s="91">
        <v>4936</v>
      </c>
      <c r="B4997" s="1232">
        <f>'FP Info 3'!H37</f>
        <v>2235000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1786600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1786600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392502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392502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13966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13966</v>
      </c>
      <c r="C5087" s="14" t="s">
        <v>671</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0</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5612</v>
      </c>
      <c r="D5094" s="14" t="str">
        <f t="shared" si="78"/>
        <v>Error?</v>
      </c>
    </row>
    <row r="5095" spans="1:4" x14ac:dyDescent="0.2">
      <c r="A5095" s="55">
        <v>5034</v>
      </c>
      <c r="B5095" s="1232">
        <f>'Revenues 9-14'!C74</f>
        <v>8437</v>
      </c>
      <c r="D5095" s="14" t="str">
        <f t="shared" si="78"/>
        <v>Error?</v>
      </c>
    </row>
    <row r="5096" spans="1:4" x14ac:dyDescent="0.2">
      <c r="A5096" s="55">
        <v>5035</v>
      </c>
      <c r="B5096" s="1232">
        <f>'Revenues 9-14'!C75</f>
        <v>16166</v>
      </c>
      <c r="C5096" s="14" t="s">
        <v>671</v>
      </c>
      <c r="D5096" s="14" t="str">
        <f t="shared" si="78"/>
        <v>Error?</v>
      </c>
    </row>
    <row r="5097" spans="1:4" x14ac:dyDescent="0.2">
      <c r="A5097" s="55">
        <v>5036</v>
      </c>
      <c r="B5097" s="1232">
        <f>'Revenues 9-14'!C77</f>
        <v>8874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4664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4786</v>
      </c>
      <c r="D5101" s="14" t="str">
        <f t="shared" si="78"/>
        <v>Error?</v>
      </c>
    </row>
    <row r="5102" spans="1:4" x14ac:dyDescent="0.2">
      <c r="A5102" s="55">
        <v>5041</v>
      </c>
      <c r="B5102" s="1232">
        <f>'Revenues 9-14'!C82</f>
        <v>18324</v>
      </c>
      <c r="C5102" s="14" t="s">
        <v>671</v>
      </c>
      <c r="D5102" s="14" t="str">
        <f t="shared" si="78"/>
        <v>Error?</v>
      </c>
    </row>
    <row r="5103" spans="1:4" x14ac:dyDescent="0.2">
      <c r="A5103" s="55">
        <v>5042</v>
      </c>
      <c r="B5103" s="1232">
        <f>'Revenues 9-14'!C84</f>
        <v>1205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1205</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191740</v>
      </c>
      <c r="D5119" s="14" t="str">
        <f t="shared" ref="D5119:D5182" si="79">IF(ISBLANK(B5119),"OK",IF(A5119-B5119=0,"OK","Error?"))</f>
        <v>Error?</v>
      </c>
    </row>
    <row r="5120" spans="1:4" x14ac:dyDescent="0.2">
      <c r="A5120" s="55">
        <v>5059</v>
      </c>
      <c r="B5120" s="1232">
        <f>'Revenues 9-14'!C108</f>
        <v>192536</v>
      </c>
      <c r="C5120" s="14" t="s">
        <v>671</v>
      </c>
      <c r="D5120" s="14" t="str">
        <f t="shared" si="79"/>
        <v>Error?</v>
      </c>
    </row>
    <row r="5121" spans="1:4" x14ac:dyDescent="0.2">
      <c r="A5121" s="55">
        <v>5060</v>
      </c>
      <c r="B5121" s="1232">
        <f>'Revenues 9-14'!C109</f>
        <v>2421299</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6806182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6806182</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199237</v>
      </c>
      <c r="D5134" s="14" t="str">
        <f t="shared" si="79"/>
        <v>Error?</v>
      </c>
    </row>
    <row r="5135" spans="1:4" x14ac:dyDescent="0.2">
      <c r="A5135" s="55">
        <v>5074</v>
      </c>
      <c r="B5135" s="1232">
        <f>'Revenues 9-14'!C126</f>
        <v>287014</v>
      </c>
      <c r="D5135" s="14" t="str">
        <f t="shared" si="79"/>
        <v>Error?</v>
      </c>
    </row>
    <row r="5136" spans="1:4" x14ac:dyDescent="0.2">
      <c r="A5136" s="83">
        <v>5075</v>
      </c>
      <c r="D5136" s="14" t="str">
        <f t="shared" si="79"/>
        <v>OK</v>
      </c>
    </row>
    <row r="5137" spans="1:4" x14ac:dyDescent="0.2">
      <c r="A5137" s="55">
        <v>5076</v>
      </c>
      <c r="B5137" s="1232">
        <f>'Revenues 9-14'!C127</f>
        <v>190040</v>
      </c>
      <c r="D5137" s="14" t="str">
        <f t="shared" si="79"/>
        <v>Error?</v>
      </c>
    </row>
    <row r="5138" spans="1:4" x14ac:dyDescent="0.2">
      <c r="A5138" s="83">
        <v>5077</v>
      </c>
      <c r="D5138" s="14" t="str">
        <f t="shared" si="79"/>
        <v>OK</v>
      </c>
    </row>
    <row r="5139" spans="1:4" x14ac:dyDescent="0.2">
      <c r="A5139" s="55">
        <v>5078</v>
      </c>
      <c r="B5139" s="1232">
        <f>'Revenues 9-14'!C128</f>
        <v>3544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679835</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6751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687930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7494112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608246</v>
      </c>
      <c r="D5239" s="14" t="str">
        <f t="shared" si="80"/>
        <v>Error?</v>
      </c>
    </row>
    <row r="5240" spans="1:4" x14ac:dyDescent="0.2">
      <c r="A5240" s="55">
        <v>5179</v>
      </c>
      <c r="B5240" s="1232">
        <f>'Revenues 9-14'!C195</f>
        <v>425</v>
      </c>
      <c r="D5240" s="14" t="str">
        <f t="shared" si="80"/>
        <v>Error?</v>
      </c>
    </row>
    <row r="5241" spans="1:4" x14ac:dyDescent="0.2">
      <c r="A5241" s="55">
        <v>5180</v>
      </c>
      <c r="B5241" s="1232">
        <f>'Revenues 9-14'!C196</f>
        <v>223768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857626</v>
      </c>
      <c r="C5246" s="14" t="s">
        <v>671</v>
      </c>
      <c r="D5246" s="14" t="str">
        <f t="shared" si="80"/>
        <v>Error?</v>
      </c>
    </row>
    <row r="5247" spans="1:4" x14ac:dyDescent="0.2">
      <c r="A5247" s="55">
        <v>5186</v>
      </c>
      <c r="B5247" s="1232">
        <f>'Revenues 9-14'!C203</f>
        <v>657694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657694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17341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74516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91857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2055894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2055894</v>
      </c>
      <c r="C5326" s="14" t="s">
        <v>671</v>
      </c>
      <c r="D5326" s="14" t="str">
        <f t="shared" si="82"/>
        <v>Error?</v>
      </c>
    </row>
    <row r="5327" spans="1:4" x14ac:dyDescent="0.2">
      <c r="A5327" s="55">
        <v>5266</v>
      </c>
      <c r="B5327" s="1232">
        <f>'Revenues 9-14'!C275</f>
        <v>11971305</v>
      </c>
      <c r="C5327" s="14" t="s">
        <v>671</v>
      </c>
      <c r="D5327" s="14" t="str">
        <f t="shared" si="82"/>
        <v>Error?</v>
      </c>
    </row>
    <row r="5328" spans="1:4" x14ac:dyDescent="0.2">
      <c r="A5328" s="55">
        <v>5267</v>
      </c>
      <c r="B5328" s="1232">
        <f>'Revenues 9-14'!D5</f>
        <v>275710</v>
      </c>
      <c r="D5328" s="14" t="str">
        <f t="shared" si="82"/>
        <v>Error?</v>
      </c>
    </row>
    <row r="5329" spans="1:4" x14ac:dyDescent="0.2">
      <c r="A5329" s="83">
        <v>5268</v>
      </c>
      <c r="D5329" s="14" t="str">
        <f t="shared" si="82"/>
        <v>OK</v>
      </c>
    </row>
    <row r="5330" spans="1:4" x14ac:dyDescent="0.2">
      <c r="A5330" s="55">
        <v>5269</v>
      </c>
      <c r="B5330" s="1232">
        <f>'Revenues 9-14'!D6</f>
        <v>55142</v>
      </c>
      <c r="D5330" s="14" t="str">
        <f t="shared" si="82"/>
        <v>Error?</v>
      </c>
    </row>
    <row r="5331" spans="1:4" x14ac:dyDescent="0.2">
      <c r="A5331" s="55">
        <v>5270</v>
      </c>
      <c r="B5331" s="1232">
        <f>'Revenues 9-14'!D7</f>
        <v>22057</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352909</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250000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250000</v>
      </c>
      <c r="C5339" s="14" t="s">
        <v>671</v>
      </c>
      <c r="D5339" s="14" t="str">
        <f t="shared" si="82"/>
        <v>Error?</v>
      </c>
    </row>
    <row r="5340" spans="1:4" x14ac:dyDescent="0.2">
      <c r="A5340" s="55">
        <v>5279</v>
      </c>
      <c r="B5340" s="1232">
        <f>'Revenues 9-14'!D65</f>
        <v>1022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1022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30</v>
      </c>
      <c r="D5354" s="14" t="str">
        <f t="shared" si="82"/>
        <v>Error?</v>
      </c>
    </row>
    <row r="5355" spans="1:4" x14ac:dyDescent="0.2">
      <c r="A5355" s="55">
        <v>5294</v>
      </c>
      <c r="B5355" s="1232">
        <f>'Revenues 9-14'!D108</f>
        <v>187</v>
      </c>
      <c r="C5355" s="14" t="s">
        <v>671</v>
      </c>
      <c r="D5355" s="14" t="str">
        <f t="shared" si="82"/>
        <v>Error?</v>
      </c>
    </row>
    <row r="5356" spans="1:4" x14ac:dyDescent="0.2">
      <c r="A5356" s="55">
        <v>5295</v>
      </c>
      <c r="B5356" s="1232">
        <f>'Revenues 9-14'!D109</f>
        <v>604118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604118</v>
      </c>
      <c r="C5508" s="14" t="s">
        <v>671</v>
      </c>
      <c r="D5508" s="14" t="str">
        <f t="shared" si="85"/>
        <v>Error?</v>
      </c>
    </row>
    <row r="5509" spans="1:4" x14ac:dyDescent="0.2">
      <c r="A5509" s="55">
        <v>5448</v>
      </c>
      <c r="B5509" s="1232">
        <f>'Revenues 9-14'!E5</f>
        <v>194100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194100</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666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666</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87</v>
      </c>
      <c r="C5526" s="14" t="s">
        <v>671</v>
      </c>
      <c r="D5526" s="14" t="str">
        <f t="shared" si="85"/>
        <v>Error?</v>
      </c>
    </row>
    <row r="5527" spans="1:4" x14ac:dyDescent="0.2">
      <c r="A5527" s="55">
        <v>5466</v>
      </c>
      <c r="B5527" s="1232">
        <f>'Revenues 9-14'!E109</f>
        <v>194853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194853</v>
      </c>
      <c r="C5552" s="14" t="s">
        <v>671</v>
      </c>
      <c r="D5552" s="14" t="str">
        <f t="shared" si="85"/>
        <v>Error?</v>
      </c>
    </row>
    <row r="5553" spans="1:4" x14ac:dyDescent="0.2">
      <c r="A5553" s="55">
        <v>5492</v>
      </c>
      <c r="B5553" s="1232">
        <f>'Revenues 9-14'!F5</f>
        <v>132341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132341</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454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454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854</v>
      </c>
      <c r="D5586" s="14" t="str">
        <f t="shared" si="86"/>
        <v>Error?</v>
      </c>
    </row>
    <row r="5587" spans="1:4" x14ac:dyDescent="0.2">
      <c r="A5587" s="55">
        <v>5526</v>
      </c>
      <c r="B5587" s="1232">
        <f>'Revenues 9-14'!F108</f>
        <v>913</v>
      </c>
      <c r="C5587" s="14" t="s">
        <v>671</v>
      </c>
      <c r="D5587" s="14" t="str">
        <f t="shared" si="86"/>
        <v>Error?</v>
      </c>
    </row>
    <row r="5588" spans="1:4" x14ac:dyDescent="0.2">
      <c r="A5588" s="55">
        <v>5527</v>
      </c>
      <c r="B5588" s="1232">
        <f>'Revenues 9-14'!F109</f>
        <v>133708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301754</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301754</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157609</v>
      </c>
      <c r="D5615" s="14" t="str">
        <f t="shared" si="86"/>
        <v>Error?</v>
      </c>
    </row>
    <row r="5616" spans="1:4" x14ac:dyDescent="0.2">
      <c r="A5616" s="83">
        <v>5555</v>
      </c>
      <c r="D5616" s="14" t="str">
        <f t="shared" si="86"/>
        <v>OK</v>
      </c>
    </row>
    <row r="5617" spans="1:4" x14ac:dyDescent="0.2">
      <c r="A5617" s="55">
        <v>5556</v>
      </c>
      <c r="B5617" s="1232">
        <f>'Revenues 9-14'!F152</f>
        <v>155174</v>
      </c>
      <c r="D5617" s="14" t="str">
        <f t="shared" si="86"/>
        <v>Error?</v>
      </c>
    </row>
    <row r="5618" spans="1:4" x14ac:dyDescent="0.2">
      <c r="A5618" s="55">
        <v>5557</v>
      </c>
      <c r="B5618" s="1232">
        <f>'Revenues 9-14'!F154</f>
        <v>312783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312783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614537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748245</v>
      </c>
      <c r="C5720" s="14" t="s">
        <v>671</v>
      </c>
      <c r="D5720" s="14" t="str">
        <f t="shared" si="88"/>
        <v>Error?</v>
      </c>
    </row>
    <row r="5721" spans="1:4" x14ac:dyDescent="0.2">
      <c r="A5721" s="55">
        <v>5660</v>
      </c>
      <c r="B5721" s="1232">
        <f>'Revenues 9-14'!G5</f>
        <v>230538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145873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376411</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85000</v>
      </c>
      <c r="C5730" s="14" t="s">
        <v>671</v>
      </c>
      <c r="D5730" s="14" t="str">
        <f t="shared" si="88"/>
        <v>Error?</v>
      </c>
    </row>
    <row r="5731" spans="1:4" x14ac:dyDescent="0.2">
      <c r="A5731" s="55">
        <v>5670</v>
      </c>
      <c r="B5731" s="1232">
        <f>'Revenues 9-14'!G65</f>
        <v>1293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1293</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168</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46567</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46567</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3199</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12642</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15841</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63431</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63431</v>
      </c>
      <c r="C5869" s="14" t="s">
        <v>671</v>
      </c>
      <c r="D5869" s="14" t="str">
        <f t="shared" si="90"/>
        <v>Error?</v>
      </c>
    </row>
    <row r="5870" spans="1:4" x14ac:dyDescent="0.2">
      <c r="A5870" s="55">
        <v>5809</v>
      </c>
      <c r="B5870" s="1232">
        <f>'Revenues 9-14'!G275</f>
        <v>526303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55142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55142</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189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189</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25</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55356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462872</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55356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2117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79914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1236.95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84079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84079</v>
      </c>
      <c r="D6215" s="14" t="str">
        <f t="shared" si="96"/>
        <v>Error?</v>
      </c>
      <c r="E6215" s="14" t="s">
        <v>209</v>
      </c>
    </row>
    <row r="6216" spans="1:5" x14ac:dyDescent="0.2">
      <c r="A6216">
        <v>6155</v>
      </c>
      <c r="B6216" s="1232">
        <f>'Assets-Liab 5-6'!J41</f>
        <v>84079</v>
      </c>
      <c r="D6216" s="14" t="str">
        <f t="shared" si="96"/>
        <v>Error?</v>
      </c>
      <c r="E6216" s="14" t="s">
        <v>209</v>
      </c>
    </row>
    <row r="6217" spans="1:5" x14ac:dyDescent="0.2">
      <c r="A6217">
        <v>6156</v>
      </c>
      <c r="B6217" s="1232">
        <f>'Assets-Liab 5-6'!J4</f>
        <v>84079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257450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257450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257450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180140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180140</v>
      </c>
      <c r="D6229" s="14" t="str">
        <f t="shared" si="96"/>
        <v>Error?</v>
      </c>
      <c r="E6229" s="14" t="s">
        <v>209</v>
      </c>
    </row>
    <row r="6230" spans="1:5" x14ac:dyDescent="0.2">
      <c r="A6230">
        <v>6169</v>
      </c>
      <c r="B6230" s="1232">
        <f>'Acct Summary 7-8'!J20</f>
        <v>77310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77310</v>
      </c>
      <c r="D6263" s="14" t="str">
        <f t="shared" si="96"/>
        <v>Error?</v>
      </c>
      <c r="E6263" s="14" t="s">
        <v>209</v>
      </c>
    </row>
    <row r="6264" spans="1:5" x14ac:dyDescent="0.2">
      <c r="A6264">
        <v>6203</v>
      </c>
      <c r="B6264" s="1232">
        <f>'Acct Summary 7-8'!J79</f>
        <v>6769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84079</v>
      </c>
      <c r="D6266" s="14" t="str">
        <f t="shared" si="96"/>
        <v>Error?</v>
      </c>
      <c r="E6266" s="14" t="s">
        <v>209</v>
      </c>
    </row>
    <row r="6267" spans="1:5" x14ac:dyDescent="0.2">
      <c r="A6267">
        <v>6206</v>
      </c>
      <c r="B6267" s="1232">
        <f>'Acct Summary 7-8'!C82</f>
        <v>294218</v>
      </c>
      <c r="D6267" s="14" t="str">
        <f t="shared" si="96"/>
        <v>Error?</v>
      </c>
      <c r="E6267" s="14" t="s">
        <v>209</v>
      </c>
    </row>
    <row r="6268" spans="1:5" x14ac:dyDescent="0.2">
      <c r="A6268">
        <v>6207</v>
      </c>
      <c r="B6268" s="1232">
        <f>'Acct Summary 7-8'!D82</f>
        <v>9720</v>
      </c>
      <c r="D6268" s="14" t="str">
        <f t="shared" si="96"/>
        <v>Error?</v>
      </c>
      <c r="E6268" s="14" t="s">
        <v>209</v>
      </c>
    </row>
    <row r="6269" spans="1:5" x14ac:dyDescent="0.2">
      <c r="A6269">
        <v>6208</v>
      </c>
      <c r="B6269" s="1232">
        <f>'Acct Summary 7-8'!E82</f>
        <v>-3039</v>
      </c>
      <c r="D6269" s="14" t="str">
        <f t="shared" si="96"/>
        <v>Error?</v>
      </c>
      <c r="E6269" s="14" t="s">
        <v>209</v>
      </c>
    </row>
    <row r="6270" spans="1:5" x14ac:dyDescent="0.2">
      <c r="A6270">
        <v>6209</v>
      </c>
      <c r="B6270" s="1232">
        <f>'Acct Summary 7-8'!F82</f>
        <v>63270</v>
      </c>
      <c r="D6270" s="14" t="str">
        <f t="shared" si="96"/>
        <v>Error?</v>
      </c>
      <c r="E6270" s="14" t="s">
        <v>209</v>
      </c>
    </row>
    <row r="6271" spans="1:5" x14ac:dyDescent="0.2">
      <c r="A6271">
        <v>6210</v>
      </c>
      <c r="B6271" s="1232">
        <f>'Acct Summary 7-8'!G82</f>
        <v>31229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77310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9.0402552502172356E-2</v>
      </c>
      <c r="D6276" s="14" t="str">
        <f t="shared" si="97"/>
        <v>Error?</v>
      </c>
      <c r="E6276" s="14" t="s">
        <v>209</v>
      </c>
    </row>
    <row r="6277" spans="1:5" x14ac:dyDescent="0.2">
      <c r="A6277">
        <v>6216</v>
      </c>
      <c r="B6277" s="1232">
        <f>'Acct Summary 7-8'!D83</f>
        <v>5.4611343652554989E-2</v>
      </c>
      <c r="D6277" s="14" t="str">
        <f t="shared" si="97"/>
        <v>Error?</v>
      </c>
      <c r="E6277" s="14" t="s">
        <v>209</v>
      </c>
    </row>
    <row r="6278" spans="1:5" x14ac:dyDescent="0.2">
      <c r="A6278">
        <v>6217</v>
      </c>
      <c r="B6278" s="1232">
        <f>'Acct Summary 7-8'!E83</f>
        <v>-7.7682063341939112E-2</v>
      </c>
      <c r="D6278" s="14" t="str">
        <f t="shared" si="97"/>
        <v>Error?</v>
      </c>
      <c r="E6278" s="14" t="s">
        <v>209</v>
      </c>
    </row>
    <row r="6279" spans="1:5" x14ac:dyDescent="0.2">
      <c r="A6279">
        <v>6218</v>
      </c>
      <c r="B6279" s="1232">
        <f>'Acct Summary 7-8'!F83</f>
        <v>0.14930127851165953</v>
      </c>
      <c r="D6279" s="14" t="str">
        <f t="shared" si="97"/>
        <v>Error?</v>
      </c>
      <c r="E6279" s="14" t="s">
        <v>209</v>
      </c>
    </row>
    <row r="6280" spans="1:5" x14ac:dyDescent="0.2">
      <c r="A6280">
        <v>6219</v>
      </c>
      <c r="B6280" s="1232">
        <f>'Acct Summary 7-8'!G83</f>
        <v>0.18732979016952001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0.919492382164393</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256267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256267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1069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1069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796</v>
      </c>
      <c r="D6330" s="14" t="str">
        <f t="shared" si="97"/>
        <v>Error?</v>
      </c>
      <c r="E6330" s="14" t="s">
        <v>209</v>
      </c>
    </row>
    <row r="6331" spans="1:5" x14ac:dyDescent="0.2">
      <c r="A6331">
        <v>6270</v>
      </c>
      <c r="B6331" s="1232">
        <f>'Revenues 9-14'!D100</f>
        <v>157</v>
      </c>
      <c r="D6331" s="14" t="str">
        <f t="shared" si="97"/>
        <v>Error?</v>
      </c>
      <c r="E6331" s="14" t="s">
        <v>209</v>
      </c>
    </row>
    <row r="6332" spans="1:5" x14ac:dyDescent="0.2">
      <c r="A6332">
        <v>6271</v>
      </c>
      <c r="B6332" s="1232">
        <f>'Revenues 9-14'!E100</f>
        <v>87</v>
      </c>
      <c r="D6332" s="14" t="str">
        <f t="shared" si="97"/>
        <v>Error?</v>
      </c>
      <c r="E6332" s="14" t="s">
        <v>209</v>
      </c>
    </row>
    <row r="6333" spans="1:5" x14ac:dyDescent="0.2">
      <c r="A6333">
        <v>6272</v>
      </c>
      <c r="B6333" s="1232">
        <f>'Revenues 9-14'!F100</f>
        <v>59</v>
      </c>
      <c r="D6333" s="14" t="str">
        <f t="shared" si="97"/>
        <v>Error?</v>
      </c>
      <c r="E6333" s="14" t="s">
        <v>209</v>
      </c>
    </row>
    <row r="6334" spans="1:5" x14ac:dyDescent="0.2">
      <c r="A6334">
        <v>6273</v>
      </c>
      <c r="B6334" s="1232">
        <f>'Revenues 9-14'!G100</f>
        <v>168</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25</v>
      </c>
      <c r="D6336" s="14" t="str">
        <f t="shared" si="98"/>
        <v>Error?</v>
      </c>
      <c r="E6336" s="14" t="s">
        <v>209</v>
      </c>
    </row>
    <row r="6337" spans="1:5" x14ac:dyDescent="0.2">
      <c r="A6337">
        <v>6276</v>
      </c>
      <c r="B6337" s="1232">
        <f>'Revenues 9-14'!J100</f>
        <v>114</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114</v>
      </c>
      <c r="D6351" s="14" t="str">
        <f t="shared" si="98"/>
        <v>Error?</v>
      </c>
      <c r="E6351" s="14" t="s">
        <v>209</v>
      </c>
    </row>
    <row r="6352" spans="1:5" x14ac:dyDescent="0.2">
      <c r="A6352">
        <v>6291</v>
      </c>
      <c r="B6352" s="1232">
        <f>'Revenues 9-14'!J109</f>
        <v>257450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4114</v>
      </c>
      <c r="D6878" s="14" t="str">
        <f t="shared" si="106"/>
        <v>Error?</v>
      </c>
    </row>
    <row r="6879" spans="1:4" x14ac:dyDescent="0.2">
      <c r="A6879">
        <v>6818</v>
      </c>
      <c r="B6879" s="1232">
        <f>'Expenditures 15-22'!K21</f>
        <v>4114</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850</v>
      </c>
      <c r="D6900" s="14" t="str">
        <f t="shared" si="106"/>
        <v>Error?</v>
      </c>
    </row>
    <row r="6901" spans="1:4" x14ac:dyDescent="0.2">
      <c r="A6901">
        <v>6840</v>
      </c>
      <c r="B6901" s="1232">
        <f>'Expenditures 15-22'!K32</f>
        <v>850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64170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64170</v>
      </c>
      <c r="D6940" s="14" t="str">
        <f t="shared" si="107"/>
        <v>Error?</v>
      </c>
    </row>
    <row r="6941" spans="1:4" x14ac:dyDescent="0.2">
      <c r="A6941">
        <v>6880</v>
      </c>
      <c r="B6941" s="1232">
        <f>'Expenditures 15-22'!L52</f>
        <v>57595</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180140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257450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9198</v>
      </c>
      <c r="D7093" s="14" t="str">
        <f t="shared" si="109"/>
        <v>Error?</v>
      </c>
    </row>
    <row r="7094" spans="1:4" x14ac:dyDescent="0.2">
      <c r="A7094">
        <v>7033</v>
      </c>
      <c r="B7094" s="1232">
        <f>'Expenditures 15-22'!K248</f>
        <v>9198</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57007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57007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21279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21279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56870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32878</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89748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9657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9657</v>
      </c>
      <c r="D7198" s="14" t="str">
        <f t="shared" si="111"/>
        <v>Error?</v>
      </c>
    </row>
    <row r="7199" spans="1:4" x14ac:dyDescent="0.2">
      <c r="A7199">
        <v>7138</v>
      </c>
      <c r="B7199" s="1232">
        <f>'Expenditures 15-22'!C323</f>
        <v>56870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123270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180140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56870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123270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180140</v>
      </c>
      <c r="D7224" s="14" t="str">
        <f t="shared" si="111"/>
        <v>Error?</v>
      </c>
    </row>
    <row r="7225" spans="1:4" x14ac:dyDescent="0.2">
      <c r="A7225">
        <v>7164</v>
      </c>
      <c r="B7225" s="1232">
        <f>'Expenditures 15-22'!K332</f>
        <v>77310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461835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24911</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2449</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2449</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2016-08-31T16:29:27Z</cp:lastPrinted>
  <dcterms:created xsi:type="dcterms:W3CDTF">2003-10-29T19:06:34Z</dcterms:created>
  <dcterms:modified xsi:type="dcterms:W3CDTF">2016-09-21T14:07:06Z</dcterms:modified>
</cp:coreProperties>
</file>